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 activeTab="4"/>
  </bookViews>
  <sheets>
    <sheet name="ПРОЕКТ" sheetId="8" r:id="rId1"/>
    <sheet name="РАСЧЕТ ЗП" sheetId="7" r:id="rId2"/>
    <sheet name="Коэффициент" sheetId="10" r:id="rId3"/>
    <sheet name="ОБЪЕМ КАЗЫМ" sheetId="11" r:id="rId4"/>
    <sheet name="ОБЪЕМ ПОЛНОВАТ" sheetId="12" r:id="rId5"/>
  </sheets>
  <definedNames>
    <definedName name="_xlnm.Print_Titles" localSheetId="0">ПРОЕКТ!$26:$28</definedName>
    <definedName name="_xlnm.Print_Area" localSheetId="2">Коэффициент!$A$1:$E$17</definedName>
    <definedName name="_xlnm.Print_Area" localSheetId="0">ПРОЕКТ!$A$1:$I$33</definedName>
  </definedNames>
  <calcPr calcId="162913"/>
</workbook>
</file>

<file path=xl/calcChain.xml><?xml version="1.0" encoding="utf-8"?>
<calcChain xmlns="http://schemas.openxmlformats.org/spreadsheetml/2006/main">
  <c r="D31" i="7" l="1"/>
  <c r="D25" i="7"/>
  <c r="C11" i="10" l="1"/>
  <c r="D18" i="7"/>
  <c r="D17" i="7"/>
  <c r="L15" i="11" l="1"/>
  <c r="L14" i="11" s="1"/>
  <c r="L16" i="11" s="1"/>
  <c r="I15" i="11"/>
  <c r="I14" i="11" s="1"/>
  <c r="I16" i="11" s="1"/>
  <c r="L14" i="12"/>
  <c r="L16" i="12" s="1"/>
  <c r="I14" i="12"/>
  <c r="I16" i="12" s="1"/>
  <c r="C32" i="8" l="1"/>
  <c r="F15" i="11"/>
  <c r="F14" i="11" s="1"/>
  <c r="D11" i="10" l="1"/>
  <c r="F14" i="12"/>
  <c r="F16" i="12" s="1"/>
  <c r="F16" i="11"/>
  <c r="C14" i="10"/>
  <c r="D14" i="10" s="1"/>
  <c r="D9" i="10"/>
  <c r="F32" i="8" l="1"/>
  <c r="D32" i="8"/>
  <c r="G32" i="8" l="1"/>
  <c r="D8" i="7"/>
  <c r="D37" i="7" l="1"/>
  <c r="D39" i="7" l="1"/>
  <c r="D44" i="7"/>
  <c r="D40" i="7"/>
  <c r="H30" i="8"/>
  <c r="I30" i="8" s="1"/>
  <c r="I29" i="8"/>
  <c r="D41" i="7" l="1"/>
  <c r="D42" i="7" s="1"/>
  <c r="D43" i="7" l="1"/>
  <c r="D45" i="7" l="1"/>
  <c r="D46" i="7" s="1"/>
  <c r="D47" i="7" l="1"/>
  <c r="D49" i="7"/>
  <c r="F15" i="8" l="1"/>
  <c r="F17" i="8" s="1"/>
  <c r="E15" i="8"/>
  <c r="E17" i="8" s="1"/>
  <c r="E21" i="8" s="1"/>
  <c r="E22" i="8" s="1"/>
  <c r="D51" i="7"/>
  <c r="D52" i="7" s="1"/>
  <c r="E23" i="8" l="1"/>
  <c r="E24" i="8" s="1"/>
  <c r="H31" i="8" s="1"/>
  <c r="F20" i="8"/>
  <c r="G20" i="8"/>
  <c r="I31" i="8" l="1"/>
  <c r="I32" i="8" s="1"/>
  <c r="H32" i="8"/>
  <c r="G21" i="8"/>
  <c r="G22" i="8" s="1"/>
  <c r="G23" i="8" s="1"/>
  <c r="G24" i="8" s="1"/>
  <c r="F21" i="8"/>
  <c r="F22" i="8"/>
  <c r="F23" i="8" l="1"/>
  <c r="F24" i="8" s="1"/>
</calcChain>
</file>

<file path=xl/sharedStrings.xml><?xml version="1.0" encoding="utf-8"?>
<sst xmlns="http://schemas.openxmlformats.org/spreadsheetml/2006/main" count="157" uniqueCount="135">
  <si>
    <t>Всего</t>
  </si>
  <si>
    <t>Наименование поселения</t>
  </si>
  <si>
    <t>Примечание</t>
  </si>
  <si>
    <t>№ п/п</t>
  </si>
  <si>
    <t>-</t>
  </si>
  <si>
    <t xml:space="preserve">Формирование фонда оплаты труда лиц, занимающих должности муниципальной службы </t>
  </si>
  <si>
    <t xml:space="preserve">       Постановление Правительства ХМАО-Югры от 24 декабря 2007 года №333-П "О нормативах формирования расходов на оплату труда депутатов, выборных должностных лиц местного самоуправления, осуществляющих свои полномочия на постоянной основе, и муниципальных служащих в ХМАО - Югре"</t>
  </si>
  <si>
    <t>№/п/п</t>
  </si>
  <si>
    <t>Наименование показателей</t>
  </si>
  <si>
    <t>схема расчета</t>
  </si>
  <si>
    <t>младшая / обеспечивающий специалист спец алист (пункт 21 приложения 8 № 333 - п)</t>
  </si>
  <si>
    <t>Расчет суммы средств, направляемых для выплаты должностных окладов:</t>
  </si>
  <si>
    <t>сумма должностных окладов</t>
  </si>
  <si>
    <t>сумма должностных окладов за год</t>
  </si>
  <si>
    <t>п.1*12 м/ц</t>
  </si>
  <si>
    <t>Расчет суммы средств, направленных для выплаты должностных окладов, предусматриваются следующие средства для выплаты:</t>
  </si>
  <si>
    <t>ежемесячная надбавка к должностному окладу за классный чин</t>
  </si>
  <si>
    <t>высшие - 26 136 рублей</t>
  </si>
  <si>
    <t>старшие - 12 720 рублей</t>
  </si>
  <si>
    <t>младшие - 8 556 рублей</t>
  </si>
  <si>
    <t>средний  - 16 882* кол.чел</t>
  </si>
  <si>
    <t>ежемесячная надбавка к должностному окладу за выслугу лет - в размере 3,6 должностного оклада</t>
  </si>
  <si>
    <t>п. 1 * 3,6</t>
  </si>
  <si>
    <t xml:space="preserve">ежемесячная надбавка к должностному окладу за особые условия муниципальной службы </t>
  </si>
  <si>
    <t xml:space="preserve">п. 1 * </t>
  </si>
  <si>
    <t>младшие - 8 д/о</t>
  </si>
  <si>
    <r>
      <t xml:space="preserve">ежемесячная процентная надбавка к должностному окладу за работу со сведениями, составляющими государственную тайну -  в размере 8 должностных окладов </t>
    </r>
    <r>
      <rPr>
        <i/>
        <sz val="10"/>
        <rFont val="Times New Roman"/>
        <family val="1"/>
        <charset val="204"/>
      </rPr>
      <t>(данный размер учитывается только в том случае, если в функциональные обязаности лица, занимающего должность муниципальной службы, входит работа, связанная с допуском к государственной тайне на постоянной основе)</t>
    </r>
  </si>
  <si>
    <t>п.1 * 8</t>
  </si>
  <si>
    <t>премии за выполнение особо важных и сложных заданий, ежемесячная (персональная) выплата за сложность, напряженность и высокие достижения в работе</t>
  </si>
  <si>
    <t>ежемесячное денежное поощрение</t>
  </si>
  <si>
    <t>п. 1 *</t>
  </si>
  <si>
    <t>сумм данных по пунктам 2-8 включительно</t>
  </si>
  <si>
    <t>Расчет средств на выплату:</t>
  </si>
  <si>
    <t>Районного коэффициента</t>
  </si>
  <si>
    <t>п.9 * 70%</t>
  </si>
  <si>
    <t>на выплату ежемесячной процентной надбавки за работу в районах Крайнего Севера и приравненных к ним местностях</t>
  </si>
  <si>
    <t>п. 9 * 80%</t>
  </si>
  <si>
    <t>итого на год</t>
  </si>
  <si>
    <t>п.9 + п. 10 + п.11</t>
  </si>
  <si>
    <t>итого на месяц</t>
  </si>
  <si>
    <t>п. 12 / 12 м/ц</t>
  </si>
  <si>
    <t>денежное поощрение по результатам работы за квартал, год - в размере 4,5 месячного фонда оплаты труда</t>
  </si>
  <si>
    <t>п.13 * 4,5</t>
  </si>
  <si>
    <t>часть денежного содержания при уходе в отпуск</t>
  </si>
  <si>
    <t>((п.9-п.7)/12)*2,5</t>
  </si>
  <si>
    <t>единовременная выплата при предоставлении ежегодного оплачиваемого отпуска и материальной помощи - в размере 3,5 месячного фонда оплаты труда</t>
  </si>
  <si>
    <t>(п.13+( п.14/12м/ц))* 3,5</t>
  </si>
  <si>
    <t>всего ФОТ на ГОД (на 1 штатную единицу)</t>
  </si>
  <si>
    <t>п. 12 + п. 14 + п. 15 + п.16</t>
  </si>
  <si>
    <t>среднемесячная оплата труда</t>
  </si>
  <si>
    <t>п. 17/ 12 м/ц</t>
  </si>
  <si>
    <t>Количество штатных единиц</t>
  </si>
  <si>
    <t>Всего ФОТ на ГОД</t>
  </si>
  <si>
    <t>п.19 * п.17</t>
  </si>
  <si>
    <t>Начисления на оплату труда КОСГУ 213 (в размере 30,2%)</t>
  </si>
  <si>
    <t xml:space="preserve">Всего расходов </t>
  </si>
  <si>
    <t>Численность постоянного населения в поселении, человек</t>
  </si>
  <si>
    <t>"СОГЛАСОВАНО"</t>
  </si>
  <si>
    <t>Заместитель главы Белоярского района, председатель Комитета по финансам и налоговой политике администрации Белоярского района</t>
  </si>
  <si>
    <t>И.Ю.Гисс</t>
  </si>
  <si>
    <t>Материальные затраты на обеспечение деятельности одного муниципального служащего, исчисляемые в размере 25 %  от расходов на оплату труда и начислений на выплаты по оплате труда</t>
  </si>
  <si>
    <t>Коэффициент для определения размера оплаты труда, устанавливаемый в зависимости от вида и численности постоянного населения муниципального образования</t>
  </si>
  <si>
    <t>Начисления на выплаты по оплате труда (в размере 30,2%)</t>
  </si>
  <si>
    <t>= 1+(удельный вес населения в населенных пунктах с численностью менее 500 человек)</t>
  </si>
  <si>
    <t>муниципальное образование</t>
  </si>
  <si>
    <t>численность населения (тыс.чел.)</t>
  </si>
  <si>
    <t>удельный вес населения в нас. пунктах с числен. менее 500 чел.</t>
  </si>
  <si>
    <t>коэффициент дисперсности расселения</t>
  </si>
  <si>
    <t>гп Белоярский</t>
  </si>
  <si>
    <t>сп Верхнеказымский</t>
  </si>
  <si>
    <t>сп Казым</t>
  </si>
  <si>
    <t>сп Лыхма</t>
  </si>
  <si>
    <t>сп Полноват</t>
  </si>
  <si>
    <t>сп Сорум</t>
  </si>
  <si>
    <t>сп Сосновка</t>
  </si>
  <si>
    <t>Всего расходов на оплату труда</t>
  </si>
  <si>
    <t>городское поселение Белоярский</t>
  </si>
  <si>
    <t xml:space="preserve">Расходы на оплату труда после доведения коэффициентами </t>
  </si>
  <si>
    <t>в том числе населенные пункты в составе</t>
  </si>
  <si>
    <r>
      <t>1. Наименование вопроса местного значения</t>
    </r>
    <r>
      <rPr>
        <b/>
        <sz val="16"/>
        <color theme="1"/>
        <rFont val="Times New Roman"/>
        <family val="1"/>
        <charset val="204"/>
      </rPr>
      <t xml:space="preserve"> : Организация утилизации и переработки бытовых и промышленных отходов;</t>
    </r>
  </si>
  <si>
    <r>
      <t xml:space="preserve">1.1. Наименование полномочия : </t>
    </r>
    <r>
      <rPr>
        <sz val="16"/>
        <color theme="1"/>
        <rFont val="Times New Roman"/>
        <family val="1"/>
        <charset val="204"/>
      </rPr>
      <t xml:space="preserve"> Содержание объектов размещения отходов;</t>
    </r>
  </si>
  <si>
    <r>
      <t>2. Наименование вопроса местного значения</t>
    </r>
    <r>
      <rPr>
        <b/>
        <sz val="16"/>
        <color theme="1"/>
        <rFont val="Times New Roman"/>
        <family val="1"/>
        <charset val="204"/>
      </rPr>
      <t xml:space="preserve"> : Организация мероприятий межпоселенческого характера по охране окружающей среды;</t>
    </r>
  </si>
  <si>
    <r>
      <t xml:space="preserve">2.1. Наименование полномочия : </t>
    </r>
    <r>
      <rPr>
        <sz val="16"/>
        <color theme="1"/>
        <rFont val="Times New Roman"/>
        <family val="1"/>
        <charset val="204"/>
      </rPr>
      <t xml:space="preserve"> Осуществление экологического просвещения, в том числе информирование населения о законодательстве в области охраны окружающей среды и законодательстве в области экологической безопасности;</t>
    </r>
  </si>
  <si>
    <r>
      <t xml:space="preserve">сельское поселение </t>
    </r>
    <r>
      <rPr>
        <b/>
        <sz val="14"/>
        <color theme="1"/>
        <rFont val="Times New Roman"/>
        <family val="1"/>
        <charset val="204"/>
      </rPr>
      <t>Казым</t>
    </r>
  </si>
  <si>
    <r>
      <t xml:space="preserve">сельское поселение </t>
    </r>
    <r>
      <rPr>
        <b/>
        <sz val="14"/>
        <color theme="1"/>
        <rFont val="Times New Roman"/>
        <family val="1"/>
        <charset val="204"/>
      </rPr>
      <t>Полноват</t>
    </r>
  </si>
  <si>
    <r>
      <t xml:space="preserve">городское поселение </t>
    </r>
    <r>
      <rPr>
        <b/>
        <sz val="14"/>
        <color theme="1"/>
        <rFont val="Times New Roman"/>
        <family val="1"/>
        <charset val="204"/>
      </rPr>
      <t>Белоярский</t>
    </r>
  </si>
  <si>
    <t>Численность населения в сельском поселении                                                                                                                                                                                                                                                от 1 000,0 человек до         4 000,0 человек</t>
  </si>
  <si>
    <t>Численность населения в городском поселении от            20 000,0 человек до                 30 000,0 человек</t>
  </si>
  <si>
    <t>Размер оплаты труда с учтом коэфициента , устанавливаемого в зависимости от численности</t>
  </si>
  <si>
    <t>ИТОГО  НА НЕПОСРЕДСТ-ВЕННУЮ РЕАЛИЗАЦИЮ ПОЛНОМОЧИЙ</t>
  </si>
  <si>
    <t>ИТОГО ПЛАНИРУЕМЫЙ ОБЪЕМ СРЕДСТВ НА АДМИНИСТРИ-РОВАНИЕ</t>
  </si>
  <si>
    <t>ВСЕГО (сумма гр.7 и гр.8)</t>
  </si>
  <si>
    <t>с/п Казым</t>
  </si>
  <si>
    <t>с/п Полноват</t>
  </si>
  <si>
    <t>Всего расходов на администрирование передаваемых полномочий с уровня                      Белоярского района</t>
  </si>
  <si>
    <t>Таблица 1</t>
  </si>
  <si>
    <t>Таблица 2</t>
  </si>
  <si>
    <t>Расчет оплаты труда согласно оклада, установленного постановлением Правительства от 24.12.2007 года            № 333-П "О нормативах формирования расходов на оплату труда депутатов выборных должностных лиц местного самоуправления, осуществляющих свои полномочия на постоянной основе, и муниципальных служащих в ХМАО -Югре (обеспечивающего специалиста ), согласно таблица 1</t>
  </si>
  <si>
    <t>Коэффициент для определения размера оплаты труда, устанавливаемый в зависимости от вида и численности постоянного населения муниципального образования, согласно таблица 2</t>
  </si>
  <si>
    <t>4. Распределение иных межбюджетных трансфертов, передаваемых с уровня Белоярского района на уровень поселений, на исполнение полномочий по решению вопросов местного значения Белоярского района в рамках соглашений</t>
  </si>
  <si>
    <r>
      <rPr>
        <b/>
        <sz val="12"/>
        <color theme="1"/>
        <rFont val="Times New Roman"/>
        <family val="1"/>
        <charset val="204"/>
      </rPr>
      <t>Планируемый объем финансовых затрат</t>
    </r>
    <r>
      <rPr>
        <sz val="12"/>
        <color theme="1"/>
        <rFont val="Times New Roman"/>
        <family val="1"/>
        <charset val="204"/>
      </rPr>
      <t xml:space="preserve"> на осуществление полномочий по  содержание объектов размещения отходов</t>
    </r>
  </si>
  <si>
    <r>
      <rPr>
        <b/>
        <sz val="12"/>
        <color theme="1"/>
        <rFont val="Times New Roman"/>
        <family val="1"/>
        <charset val="204"/>
      </rPr>
      <t>Планируемый объем финансовых затрат</t>
    </r>
    <r>
      <rPr>
        <sz val="12"/>
        <color theme="1"/>
        <rFont val="Times New Roman"/>
        <family val="1"/>
        <charset val="204"/>
      </rPr>
      <t xml:space="preserve"> на осуществление экологического просвещения, в том числе информирование населения о законодательстве в области охраны окружающей среды и законодательстве в области экологической безопасности</t>
    </r>
  </si>
  <si>
    <t xml:space="preserve">О Б Ъ Е М </t>
  </si>
  <si>
    <t xml:space="preserve"> иных межбюджетных трансфертов передаваемых в рамках соглашений о передаче полномочий органов местного самоуправления  Белоярского района органам местного самоуправления сельского поселения Казым  на очередной финансовый год и плановый период</t>
  </si>
  <si>
    <r>
      <rPr>
        <u/>
        <sz val="14"/>
        <color indexed="8"/>
        <rFont val="Times New Roman"/>
        <family val="1"/>
        <charset val="204"/>
      </rPr>
      <t xml:space="preserve">    Наименование полномочия:</t>
    </r>
    <r>
      <rPr>
        <sz val="14"/>
        <color indexed="8"/>
        <rFont val="Times New Roman"/>
        <family val="1"/>
        <charset val="204"/>
      </rPr>
      <t xml:space="preserve"> </t>
    </r>
    <r>
      <rPr>
        <i/>
        <sz val="14"/>
        <color indexed="8"/>
        <rFont val="Times New Roman"/>
        <family val="1"/>
        <charset val="204"/>
      </rPr>
      <t>Содержание объектов размещения отходов</t>
    </r>
  </si>
  <si>
    <t>тыс.руб.</t>
  </si>
  <si>
    <t>Мероприятия</t>
  </si>
  <si>
    <t>Планируемый объем затрат на осуществление полномочий</t>
  </si>
  <si>
    <t>Содержание объектов размещения отходов</t>
  </si>
  <si>
    <t>О Б Ъ Е М</t>
  </si>
  <si>
    <t xml:space="preserve"> иных межбюджетных трансфертов передаваемых в рамках соглашений о передаче полномочий органов местного самоуправления  Белоярского района органам местного самоуправления сельского поселения Полноват   на очередной финансовый год и плановый период</t>
  </si>
  <si>
    <t>2019 год</t>
  </si>
  <si>
    <t>Порядок и условия предоставления межбюджетных трансфертов в Белоярском районе утверждены решением Думы Белоярского района от 15 ноября 2016 года № 62 "Об утверждении порядка и условий предоставления межбюджетных трансфертов в Белоярском районе"</t>
  </si>
  <si>
    <r>
      <t>3. Расчет  иных межбюджетных трансфертов, передаваемых с уровня Белоярского района на уровень поселений, на исполнение полномочий по решению вопросов местного значения Белоярского района в рамках соглашений</t>
    </r>
    <r>
      <rPr>
        <sz val="16"/>
        <color theme="1"/>
        <rFont val="Times New Roman"/>
        <family val="1"/>
        <charset val="204"/>
      </rPr>
      <t xml:space="preserve">, утвержденных решением Думы Белоярского района от 03 ноября 2016 года № 59 " О принятии органами местного самоуправления Белоярского района осуществления части полномочий органов местного самоуправления городского и сельских поселений в границах Белоярского района по решению вопросов местного значения и передаче органам местного самоуправления городского и сельских поселений в границах Белоярского района осуществления части полномочий органов местного самоуправления Белоярского района по решению вопросов местного значения  ".
</t>
    </r>
  </si>
  <si>
    <t>2020 год</t>
  </si>
  <si>
    <r>
      <rPr>
        <u/>
        <sz val="14"/>
        <color indexed="8"/>
        <rFont val="Times New Roman"/>
        <family val="1"/>
        <charset val="204"/>
      </rPr>
      <t xml:space="preserve">    Наименование вопроса местного значения:</t>
    </r>
    <r>
      <rPr>
        <sz val="14"/>
        <color indexed="8"/>
        <rFont val="Times New Roman"/>
        <family val="1"/>
        <charset val="204"/>
      </rPr>
      <t xml:space="preserve"> </t>
    </r>
    <r>
      <rPr>
        <i/>
        <sz val="14"/>
        <color indexed="8"/>
        <rFont val="Times New Roman"/>
        <family val="1"/>
        <charset val="204"/>
      </rPr>
      <t xml:space="preserve">1.1.  По вопросу участия в организации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 на территории Белоярского района в части: содержания объектов размещения отходов
</t>
    </r>
  </si>
  <si>
    <t xml:space="preserve">Выполнение работ по планированию и уплотнению ТБО механизированным способом на территории санкционированной свалки
</t>
  </si>
  <si>
    <t>главные - 20 592 рублей</t>
  </si>
  <si>
    <t>ведущие - 16 404 рублей</t>
  </si>
  <si>
    <t>2021 год</t>
  </si>
  <si>
    <t>Расчет и распределение иных межбюджетных трансфертов, передаваемых с уровня Белоярского района на уровень поселений, на исполнение полномочий по решению вопросов местного значения Белоярского района в рамках соглашений  на 2019 год  и плановый период 2020-2021 годов</t>
  </si>
  <si>
    <t>высшие - 12 д/о</t>
  </si>
  <si>
    <t>главные - 11 д/о</t>
  </si>
  <si>
    <t>ведущие - 10 д/о</t>
  </si>
  <si>
    <t>старшие - 9 д/о</t>
  </si>
  <si>
    <t>высшие - 22,0 д/о</t>
  </si>
  <si>
    <t>главные - 20,0 д/о</t>
  </si>
  <si>
    <t>ведущие - 19,5 д/о</t>
  </si>
  <si>
    <t>старшие - 17,5 д/о</t>
  </si>
  <si>
    <t>младшие - 17,0 д/о</t>
  </si>
  <si>
    <t>высшие - 36,0 д/о</t>
  </si>
  <si>
    <t>главные - 34,0 д/о</t>
  </si>
  <si>
    <t>ведущие - 31,5 д/о</t>
  </si>
  <si>
    <t>старшие - 29,0 д/о</t>
  </si>
  <si>
    <t>младшие - 26,5 д/о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</si>
</sst>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3" formatCode="_-* #,##0.00_р_._-;\-* #,##0.00_р_._-;_-* &quot;-&quot;??_р_._-;_-@_-"/>
    <numFmt numFmtId="164" formatCode="0.0"/>
    <numFmt numFmtId="165" formatCode="_-* #,##0_р_._-;\-* #,##0_р_._-;_-* &quot;-&quot;??_р_._-;_-@_-"/>
    <numFmt numFmtId="166" formatCode="_-* #,##0.0_р_._-;\-* #,##0.0_р_._-;_-* &quot;-&quot;?_р_._-;_-@_-"/>
    <numFmt numFmtId="167" formatCode="_-* #,##0.00_р_._-;\-* #,##0.00_р_._-;_-* &quot;-&quot;?_р_._-;_-@_-"/>
    <numFmt numFmtId="168" formatCode="_-* #,##0.0_р_._-;\-* #,##0.0_р_._-;_-* &quot;-&quot;??_р_._-;_-@_-"/>
    <numFmt numFmtId="169" formatCode="_-* #,##0.0_р_._-;\-* #,##0.0_р_._-;_-* &quot;-&quot;_р_._-;_-@_-"/>
    <numFmt numFmtId="170" formatCode="#,##0.000"/>
    <numFmt numFmtId="171" formatCode="#,##0.0"/>
    <numFmt numFmtId="172" formatCode="#,##0.00_ ;\-#,##0.00\ "/>
    <numFmt numFmtId="173" formatCode="#,##0_ ;\-#,##0\ "/>
    <numFmt numFmtId="174" formatCode="_-* #,##0.00_р_._-;\-* #,##0.00_р_._-;_-* &quot;-&quot;_р_._-;_-@_-"/>
  </numFmts>
  <fonts count="4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8"/>
      <color rgb="FFFF000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sz val="11"/>
      <name val="Arial Cyr"/>
      <charset val="204"/>
    </font>
    <font>
      <sz val="11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u/>
      <sz val="16"/>
      <color theme="1"/>
      <name val="Times New Roman"/>
      <family val="1"/>
      <charset val="204"/>
    </font>
    <font>
      <b/>
      <sz val="10"/>
      <color theme="1"/>
      <name val="Arial Cyr"/>
      <charset val="204"/>
    </font>
    <font>
      <sz val="10"/>
      <color theme="1"/>
      <name val="Arial Cyr"/>
      <charset val="204"/>
    </font>
    <font>
      <i/>
      <sz val="10"/>
      <color theme="1"/>
      <name val="Arial Cyr"/>
      <charset val="204"/>
    </font>
    <font>
      <b/>
      <sz val="18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i/>
      <sz val="10"/>
      <name val="Arial Cyr"/>
      <charset val="204"/>
    </font>
    <font>
      <sz val="10"/>
      <name val="Arial Cyr"/>
      <charset val="204"/>
    </font>
    <font>
      <sz val="16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42" fillId="0" borderId="0" applyFont="0" applyFill="0" applyBorder="0" applyAlignment="0" applyProtection="0"/>
  </cellStyleXfs>
  <cellXfs count="201">
    <xf numFmtId="0" fontId="0" fillId="0" borderId="0" xfId="0"/>
    <xf numFmtId="0" fontId="0" fillId="0" borderId="0" xfId="0" applyFill="1" applyBorder="1"/>
    <xf numFmtId="43" fontId="5" fillId="0" borderId="0" xfId="0" applyNumberFormat="1" applyFont="1" applyAlignment="1">
      <alignment horizontal="center"/>
    </xf>
    <xf numFmtId="0" fontId="11" fillId="0" borderId="1" xfId="0" applyFont="1" applyBorder="1"/>
    <xf numFmtId="0" fontId="11" fillId="0" borderId="0" xfId="0" applyFont="1"/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vertical="top" wrapText="1"/>
    </xf>
    <xf numFmtId="169" fontId="9" fillId="0" borderId="1" xfId="0" applyNumberFormat="1" applyFont="1" applyBorder="1" applyAlignment="1">
      <alignment horizontal="center"/>
    </xf>
    <xf numFmtId="0" fontId="12" fillId="2" borderId="1" xfId="0" applyFont="1" applyFill="1" applyBorder="1" applyAlignment="1">
      <alignment horizontal="center" vertical="top"/>
    </xf>
    <xf numFmtId="0" fontId="13" fillId="2" borderId="1" xfId="0" applyFont="1" applyFill="1" applyBorder="1" applyAlignment="1">
      <alignment vertical="top" wrapText="1"/>
    </xf>
    <xf numFmtId="0" fontId="13" fillId="2" borderId="1" xfId="0" applyFont="1" applyFill="1" applyBorder="1" applyAlignment="1">
      <alignment vertical="top"/>
    </xf>
    <xf numFmtId="169" fontId="14" fillId="2" borderId="1" xfId="0" applyNumberFormat="1" applyFont="1" applyFill="1" applyBorder="1" applyAlignment="1">
      <alignment horizontal="center" vertical="top"/>
    </xf>
    <xf numFmtId="169" fontId="15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vertical="top"/>
    </xf>
    <xf numFmtId="169" fontId="9" fillId="0" borderId="1" xfId="0" applyNumberFormat="1" applyFont="1" applyBorder="1" applyAlignment="1">
      <alignment horizontal="center" vertical="top"/>
    </xf>
    <xf numFmtId="3" fontId="12" fillId="0" borderId="1" xfId="0" applyNumberFormat="1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left" vertical="center"/>
    </xf>
    <xf numFmtId="169" fontId="16" fillId="0" borderId="1" xfId="0" applyNumberFormat="1" applyFont="1" applyBorder="1" applyAlignment="1">
      <alignment horizontal="center" vertical="top"/>
    </xf>
    <xf numFmtId="169" fontId="9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top"/>
    </xf>
    <xf numFmtId="169" fontId="8" fillId="0" borderId="1" xfId="0" applyNumberFormat="1" applyFont="1" applyBorder="1" applyAlignment="1">
      <alignment horizontal="center" vertical="top"/>
    </xf>
    <xf numFmtId="3" fontId="10" fillId="0" borderId="0" xfId="0" applyNumberFormat="1" applyFont="1" applyFill="1" applyBorder="1" applyAlignment="1">
      <alignment vertical="top"/>
    </xf>
    <xf numFmtId="169" fontId="0" fillId="0" borderId="1" xfId="0" applyNumberFormat="1" applyFont="1" applyBorder="1" applyAlignment="1">
      <alignment horizontal="center" vertical="top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/>
    <xf numFmtId="0" fontId="10" fillId="0" borderId="1" xfId="0" applyFont="1" applyBorder="1" applyAlignment="1">
      <alignment horizontal="center"/>
    </xf>
    <xf numFmtId="0" fontId="10" fillId="0" borderId="4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169" fontId="8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4" xfId="0" applyFont="1" applyBorder="1" applyAlignment="1">
      <alignment vertical="center" wrapText="1"/>
    </xf>
    <xf numFmtId="169" fontId="9" fillId="0" borderId="5" xfId="0" applyNumberFormat="1" applyFont="1" applyBorder="1" applyAlignment="1">
      <alignment horizontal="center" vertical="center"/>
    </xf>
    <xf numFmtId="0" fontId="10" fillId="0" borderId="1" xfId="0" applyFont="1" applyBorder="1"/>
    <xf numFmtId="169" fontId="8" fillId="0" borderId="1" xfId="0" applyNumberFormat="1" applyFont="1" applyBorder="1" applyAlignment="1">
      <alignment horizontal="center"/>
    </xf>
    <xf numFmtId="0" fontId="0" fillId="0" borderId="0" xfId="0" applyAlignment="1">
      <alignment vertical="center" wrapText="1"/>
    </xf>
    <xf numFmtId="0" fontId="0" fillId="0" borderId="0" xfId="0" applyFill="1"/>
    <xf numFmtId="166" fontId="0" fillId="0" borderId="0" xfId="0" applyNumberFormat="1"/>
    <xf numFmtId="0" fontId="0" fillId="0" borderId="0" xfId="0" applyFont="1"/>
    <xf numFmtId="0" fontId="3" fillId="0" borderId="0" xfId="0" applyFont="1" applyBorder="1" applyAlignment="1">
      <alignment horizontal="center" vertical="top" wrapText="1" shrinkToFit="1"/>
    </xf>
    <xf numFmtId="165" fontId="0" fillId="0" borderId="0" xfId="0" applyNumberFormat="1"/>
    <xf numFmtId="0" fontId="0" fillId="0" borderId="0" xfId="0" applyAlignment="1">
      <alignment horizontal="center"/>
    </xf>
    <xf numFmtId="0" fontId="23" fillId="0" borderId="0" xfId="0" applyFont="1"/>
    <xf numFmtId="4" fontId="23" fillId="0" borderId="1" xfId="0" applyNumberFormat="1" applyFont="1" applyBorder="1" applyAlignment="1">
      <alignment horizontal="center" vertical="center" wrapText="1"/>
    </xf>
    <xf numFmtId="4" fontId="23" fillId="0" borderId="1" xfId="0" applyNumberFormat="1" applyFont="1" applyBorder="1" applyAlignment="1">
      <alignment horizontal="left" vertical="center" wrapText="1"/>
    </xf>
    <xf numFmtId="3" fontId="23" fillId="0" borderId="1" xfId="0" applyNumberFormat="1" applyFont="1" applyBorder="1" applyAlignment="1">
      <alignment horizontal="center" vertical="center" wrapText="1"/>
    </xf>
    <xf numFmtId="170" fontId="23" fillId="0" borderId="1" xfId="0" applyNumberFormat="1" applyFont="1" applyBorder="1" applyAlignment="1">
      <alignment horizontal="center" vertical="center" wrapText="1"/>
    </xf>
    <xf numFmtId="4" fontId="24" fillId="0" borderId="1" xfId="0" applyNumberFormat="1" applyFont="1" applyBorder="1" applyAlignment="1">
      <alignment horizontal="left" vertical="center" wrapText="1"/>
    </xf>
    <xf numFmtId="170" fontId="24" fillId="0" borderId="1" xfId="0" applyNumberFormat="1" applyFont="1" applyBorder="1" applyAlignment="1">
      <alignment horizontal="center" vertical="center" wrapText="1"/>
    </xf>
    <xf numFmtId="3" fontId="0" fillId="0" borderId="0" xfId="0" applyNumberFormat="1" applyFont="1"/>
    <xf numFmtId="0" fontId="18" fillId="0" borderId="1" xfId="0" applyFont="1" applyFill="1" applyBorder="1" applyAlignment="1">
      <alignment horizontal="left" vertical="top" wrapText="1"/>
    </xf>
    <xf numFmtId="0" fontId="20" fillId="0" borderId="1" xfId="0" applyFont="1" applyFill="1" applyBorder="1" applyAlignment="1">
      <alignment horizontal="center" vertical="center"/>
    </xf>
    <xf numFmtId="167" fontId="19" fillId="3" borderId="1" xfId="0" applyNumberFormat="1" applyFont="1" applyFill="1" applyBorder="1" applyAlignment="1">
      <alignment vertical="center"/>
    </xf>
    <xf numFmtId="166" fontId="19" fillId="3" borderId="1" xfId="0" applyNumberFormat="1" applyFont="1" applyFill="1" applyBorder="1" applyAlignment="1">
      <alignment vertical="center"/>
    </xf>
    <xf numFmtId="165" fontId="19" fillId="0" borderId="1" xfId="0" applyNumberFormat="1" applyFont="1" applyFill="1" applyBorder="1"/>
    <xf numFmtId="164" fontId="1" fillId="0" borderId="1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/>
    </xf>
    <xf numFmtId="165" fontId="19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22" fillId="0" borderId="0" xfId="0" applyNumberFormat="1" applyFont="1" applyAlignment="1">
      <alignment horizontal="center" vertical="top" wrapText="1"/>
    </xf>
    <xf numFmtId="0" fontId="27" fillId="0" borderId="6" xfId="0" applyFont="1" applyBorder="1"/>
    <xf numFmtId="0" fontId="27" fillId="0" borderId="0" xfId="0" applyFont="1"/>
    <xf numFmtId="0" fontId="27" fillId="0" borderId="0" xfId="0" applyFont="1" applyBorder="1"/>
    <xf numFmtId="0" fontId="0" fillId="0" borderId="0" xfId="0" applyBorder="1"/>
    <xf numFmtId="0" fontId="6" fillId="0" borderId="1" xfId="0" applyFont="1" applyBorder="1" applyAlignment="1">
      <alignment horizontal="left" wrapText="1"/>
    </xf>
    <xf numFmtId="0" fontId="18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/>
    <xf numFmtId="43" fontId="2" fillId="0" borderId="1" xfId="0" applyNumberFormat="1" applyFont="1" applyBorder="1" applyAlignment="1">
      <alignment horizontal="left" vertical="center" wrapText="1"/>
    </xf>
    <xf numFmtId="43" fontId="20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168" fontId="20" fillId="0" borderId="1" xfId="0" applyNumberFormat="1" applyFont="1" applyBorder="1" applyAlignment="1">
      <alignment horizontal="left" vertical="center" wrapText="1"/>
    </xf>
    <xf numFmtId="168" fontId="3" fillId="0" borderId="1" xfId="0" applyNumberFormat="1" applyFont="1" applyBorder="1" applyAlignment="1">
      <alignment horizontal="left" vertical="center" wrapText="1"/>
    </xf>
    <xf numFmtId="168" fontId="3" fillId="0" borderId="1" xfId="0" applyNumberFormat="1" applyFont="1" applyBorder="1" applyAlignment="1">
      <alignment vertical="center"/>
    </xf>
    <xf numFmtId="164" fontId="18" fillId="0" borderId="1" xfId="0" applyNumberFormat="1" applyFont="1" applyBorder="1" applyAlignment="1">
      <alignment horizontal="right" vertical="center" wrapText="1"/>
    </xf>
    <xf numFmtId="43" fontId="20" fillId="0" borderId="1" xfId="0" applyNumberFormat="1" applyFont="1" applyBorder="1" applyAlignment="1">
      <alignment horizontal="left" vertical="top" wrapText="1"/>
    </xf>
    <xf numFmtId="0" fontId="29" fillId="0" borderId="0" xfId="0" applyFont="1"/>
    <xf numFmtId="0" fontId="28" fillId="0" borderId="0" xfId="0" applyFont="1" applyAlignment="1">
      <alignment horizontal="center" vertical="top" wrapText="1"/>
    </xf>
    <xf numFmtId="0" fontId="30" fillId="0" borderId="0" xfId="0" applyFont="1"/>
    <xf numFmtId="0" fontId="30" fillId="0" borderId="0" xfId="0" applyFont="1" applyAlignment="1">
      <alignment horizontal="right"/>
    </xf>
    <xf numFmtId="0" fontId="18" fillId="0" borderId="1" xfId="0" applyFont="1" applyFill="1" applyBorder="1" applyAlignment="1">
      <alignment horizontal="left" vertical="center" wrapText="1"/>
    </xf>
    <xf numFmtId="0" fontId="26" fillId="0" borderId="0" xfId="0" applyFont="1" applyAlignment="1">
      <alignment horizontal="left" vertical="top" wrapText="1"/>
    </xf>
    <xf numFmtId="0" fontId="0" fillId="0" borderId="0" xfId="0" applyAlignment="1">
      <alignment horizontal="center" vertical="center" textRotation="90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right" vertical="center"/>
    </xf>
    <xf numFmtId="168" fontId="36" fillId="0" borderId="1" xfId="0" applyNumberFormat="1" applyFont="1" applyBorder="1" applyAlignment="1">
      <alignment vertical="center"/>
    </xf>
    <xf numFmtId="168" fontId="36" fillId="0" borderId="1" xfId="0" applyNumberFormat="1" applyFont="1" applyBorder="1" applyAlignment="1">
      <alignment horizontal="left" vertical="center" wrapText="1"/>
    </xf>
    <xf numFmtId="168" fontId="38" fillId="0" borderId="1" xfId="0" applyNumberFormat="1" applyFont="1" applyBorder="1" applyAlignment="1">
      <alignment horizontal="left" vertical="center" wrapText="1"/>
    </xf>
    <xf numFmtId="43" fontId="36" fillId="0" borderId="1" xfId="0" applyNumberFormat="1" applyFont="1" applyBorder="1" applyAlignment="1">
      <alignment horizontal="left" vertical="top" wrapText="1"/>
    </xf>
    <xf numFmtId="3" fontId="39" fillId="0" borderId="1" xfId="0" applyNumberFormat="1" applyFont="1" applyBorder="1" applyAlignment="1">
      <alignment horizontal="center" vertical="center" wrapText="1"/>
    </xf>
    <xf numFmtId="3" fontId="4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164" fontId="20" fillId="0" borderId="1" xfId="0" applyNumberFormat="1" applyFont="1" applyBorder="1" applyAlignment="1">
      <alignment horizontal="center" vertical="center" wrapText="1"/>
    </xf>
    <xf numFmtId="172" fontId="20" fillId="0" borderId="1" xfId="0" applyNumberFormat="1" applyFont="1" applyBorder="1" applyAlignment="1">
      <alignment horizontal="center" vertical="center" wrapText="1"/>
    </xf>
    <xf numFmtId="172" fontId="20" fillId="0" borderId="1" xfId="0" applyNumberFormat="1" applyFont="1" applyBorder="1" applyAlignment="1">
      <alignment horizontal="center" vertical="center"/>
    </xf>
    <xf numFmtId="4" fontId="20" fillId="0" borderId="1" xfId="0" applyNumberFormat="1" applyFont="1" applyBorder="1" applyAlignment="1">
      <alignment horizontal="center" vertical="center" wrapText="1"/>
    </xf>
    <xf numFmtId="4" fontId="20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left" vertical="top" wrapText="1"/>
    </xf>
    <xf numFmtId="43" fontId="9" fillId="0" borderId="1" xfId="1" applyFont="1" applyBorder="1" applyAlignment="1">
      <alignment horizontal="center" vertical="center"/>
    </xf>
    <xf numFmtId="0" fontId="43" fillId="0" borderId="0" xfId="0" applyFont="1"/>
    <xf numFmtId="166" fontId="43" fillId="0" borderId="0" xfId="0" applyNumberFormat="1" applyFont="1"/>
    <xf numFmtId="0" fontId="43" fillId="0" borderId="0" xfId="0" applyFont="1" applyFill="1"/>
    <xf numFmtId="0" fontId="43" fillId="0" borderId="0" xfId="0" applyFont="1" applyAlignment="1">
      <alignment vertical="center" wrapText="1"/>
    </xf>
    <xf numFmtId="171" fontId="18" fillId="0" borderId="1" xfId="0" applyNumberFormat="1" applyFont="1" applyBorder="1" applyAlignment="1">
      <alignment horizontal="center" vertical="center" wrapText="1"/>
    </xf>
    <xf numFmtId="171" fontId="18" fillId="0" borderId="1" xfId="0" applyNumberFormat="1" applyFont="1" applyBorder="1" applyAlignment="1">
      <alignment horizontal="center" vertical="center"/>
    </xf>
    <xf numFmtId="173" fontId="18" fillId="0" borderId="1" xfId="0" applyNumberFormat="1" applyFont="1" applyFill="1" applyBorder="1" applyAlignment="1">
      <alignment horizontal="center" vertical="center" wrapText="1"/>
    </xf>
    <xf numFmtId="172" fontId="19" fillId="3" borderId="1" xfId="0" applyNumberFormat="1" applyFont="1" applyFill="1" applyBorder="1" applyAlignment="1">
      <alignment horizontal="center" vertical="center"/>
    </xf>
    <xf numFmtId="172" fontId="18" fillId="3" borderId="1" xfId="0" applyNumberFormat="1" applyFont="1" applyFill="1" applyBorder="1" applyAlignment="1">
      <alignment horizontal="center" vertical="center"/>
    </xf>
    <xf numFmtId="172" fontId="19" fillId="3" borderId="1" xfId="0" applyNumberFormat="1" applyFont="1" applyFill="1" applyBorder="1" applyAlignment="1">
      <alignment horizontal="center"/>
    </xf>
    <xf numFmtId="167" fontId="19" fillId="3" borderId="1" xfId="0" applyNumberFormat="1" applyFont="1" applyFill="1" applyBorder="1"/>
    <xf numFmtId="43" fontId="19" fillId="0" borderId="1" xfId="1" applyFont="1" applyFill="1" applyBorder="1" applyAlignment="1">
      <alignment vertical="center"/>
    </xf>
    <xf numFmtId="43" fontId="19" fillId="0" borderId="1" xfId="1" applyFont="1" applyFill="1" applyBorder="1"/>
    <xf numFmtId="167" fontId="19" fillId="3" borderId="1" xfId="0" applyNumberFormat="1" applyFont="1" applyFill="1" applyBorder="1" applyAlignment="1">
      <alignment horizontal="center" vertical="center"/>
    </xf>
    <xf numFmtId="165" fontId="19" fillId="3" borderId="1" xfId="0" applyNumberFormat="1" applyFont="1" applyFill="1" applyBorder="1" applyAlignment="1">
      <alignment horizontal="center" vertical="center"/>
    </xf>
    <xf numFmtId="165" fontId="41" fillId="3" borderId="0" xfId="0" applyNumberFormat="1" applyFont="1" applyFill="1" applyAlignment="1">
      <alignment vertical="center"/>
    </xf>
    <xf numFmtId="165" fontId="41" fillId="3" borderId="0" xfId="0" applyNumberFormat="1" applyFont="1" applyFill="1"/>
    <xf numFmtId="0" fontId="0" fillId="3" borderId="0" xfId="0" applyFill="1"/>
    <xf numFmtId="174" fontId="9" fillId="0" borderId="1" xfId="0" applyNumberFormat="1" applyFont="1" applyBorder="1" applyAlignment="1">
      <alignment horizontal="center"/>
    </xf>
    <xf numFmtId="0" fontId="25" fillId="0" borderId="0" xfId="0" applyFont="1" applyAlignment="1">
      <alignment horizontal="center"/>
    </xf>
    <xf numFmtId="0" fontId="26" fillId="0" borderId="0" xfId="0" applyFont="1" applyAlignment="1">
      <alignment horizontal="left" vertical="top" wrapText="1"/>
    </xf>
    <xf numFmtId="0" fontId="20" fillId="0" borderId="1" xfId="0" applyFont="1" applyBorder="1" applyAlignment="1">
      <alignment horizontal="left" vertical="top" wrapText="1"/>
    </xf>
    <xf numFmtId="0" fontId="27" fillId="0" borderId="0" xfId="0" applyFont="1" applyBorder="1" applyAlignment="1">
      <alignment horizontal="center" vertical="top" wrapText="1"/>
    </xf>
    <xf numFmtId="0" fontId="26" fillId="0" borderId="0" xfId="0" applyFont="1" applyAlignment="1">
      <alignment horizontal="justify" vertical="top" wrapText="1"/>
    </xf>
    <xf numFmtId="0" fontId="6" fillId="0" borderId="4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20" fillId="0" borderId="0" xfId="0" applyFont="1" applyAlignment="1">
      <alignment horizontal="left" vertical="top" wrapText="1"/>
    </xf>
    <xf numFmtId="0" fontId="27" fillId="0" borderId="0" xfId="0" applyFont="1" applyAlignment="1">
      <alignment horizontal="center" vertical="top" wrapText="1"/>
    </xf>
    <xf numFmtId="0" fontId="18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1" fillId="3" borderId="1" xfId="0" applyFont="1" applyFill="1" applyBorder="1" applyAlignment="1">
      <alignment horizontal="center" vertical="top" wrapText="1"/>
    </xf>
    <xf numFmtId="0" fontId="26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4" fillId="0" borderId="0" xfId="0" applyFont="1" applyBorder="1" applyAlignment="1">
      <alignment horizontal="center" vertical="top" wrapText="1" shrinkToFit="1"/>
    </xf>
    <xf numFmtId="0" fontId="26" fillId="0" borderId="0" xfId="0" applyFont="1" applyAlignment="1">
      <alignment horizontal="left" vertical="top"/>
    </xf>
    <xf numFmtId="0" fontId="21" fillId="0" borderId="0" xfId="0" applyFont="1" applyAlignment="1">
      <alignment horizontal="left" vertical="top"/>
    </xf>
    <xf numFmtId="0" fontId="21" fillId="0" borderId="0" xfId="0" applyFont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18" fillId="0" borderId="1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43" fillId="0" borderId="0" xfId="0" applyFont="1" applyAlignment="1">
      <alignment horizontal="left" vertical="center" wrapText="1"/>
    </xf>
    <xf numFmtId="0" fontId="7" fillId="0" borderId="0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49" fontId="23" fillId="0" borderId="0" xfId="0" applyNumberFormat="1" applyFont="1" applyAlignment="1">
      <alignment vertical="center" wrapText="1"/>
    </xf>
    <xf numFmtId="0" fontId="23" fillId="0" borderId="0" xfId="0" applyFont="1" applyAlignment="1">
      <alignment vertical="center" wrapText="1"/>
    </xf>
    <xf numFmtId="49" fontId="22" fillId="0" borderId="0" xfId="0" applyNumberFormat="1" applyFont="1" applyAlignment="1">
      <alignment horizontal="center" vertical="top" wrapText="1"/>
    </xf>
    <xf numFmtId="0" fontId="35" fillId="0" borderId="4" xfId="0" applyFont="1" applyFill="1" applyBorder="1" applyAlignment="1">
      <alignment vertical="top" wrapText="1"/>
    </xf>
    <xf numFmtId="0" fontId="35" fillId="0" borderId="7" xfId="0" applyFont="1" applyFill="1" applyBorder="1" applyAlignment="1">
      <alignment vertical="top" wrapText="1"/>
    </xf>
    <xf numFmtId="0" fontId="35" fillId="0" borderId="5" xfId="0" applyFont="1" applyFill="1" applyBorder="1" applyAlignment="1">
      <alignment vertical="top" wrapText="1"/>
    </xf>
    <xf numFmtId="0" fontId="28" fillId="0" borderId="4" xfId="0" applyFont="1" applyBorder="1" applyAlignment="1">
      <alignment horizontal="left" vertical="top" wrapText="1"/>
    </xf>
    <xf numFmtId="0" fontId="28" fillId="0" borderId="7" xfId="0" applyFont="1" applyBorder="1" applyAlignment="1">
      <alignment horizontal="left" vertical="top" wrapText="1"/>
    </xf>
    <xf numFmtId="0" fontId="28" fillId="0" borderId="5" xfId="0" applyFont="1" applyBorder="1" applyAlignment="1">
      <alignment horizontal="left" vertical="top" wrapText="1"/>
    </xf>
    <xf numFmtId="0" fontId="29" fillId="0" borderId="0" xfId="0" applyFont="1"/>
    <xf numFmtId="0" fontId="29" fillId="0" borderId="0" xfId="0" applyFont="1" applyAlignment="1">
      <alignment horizontal="center"/>
    </xf>
    <xf numFmtId="171" fontId="34" fillId="0" borderId="4" xfId="0" applyNumberFormat="1" applyFont="1" applyFill="1" applyBorder="1" applyAlignment="1">
      <alignment horizontal="center" vertical="center" wrapText="1"/>
    </xf>
    <xf numFmtId="171" fontId="34" fillId="0" borderId="7" xfId="0" applyNumberFormat="1" applyFont="1" applyFill="1" applyBorder="1" applyAlignment="1">
      <alignment horizontal="center" vertical="center" wrapText="1"/>
    </xf>
    <xf numFmtId="171" fontId="34" fillId="0" borderId="5" xfId="0" applyNumberFormat="1" applyFont="1" applyFill="1" applyBorder="1" applyAlignment="1">
      <alignment horizontal="center" vertical="center" wrapText="1"/>
    </xf>
    <xf numFmtId="171" fontId="32" fillId="0" borderId="4" xfId="0" applyNumberFormat="1" applyFont="1" applyBorder="1" applyAlignment="1">
      <alignment horizontal="center" vertical="center" wrapText="1"/>
    </xf>
    <xf numFmtId="171" fontId="32" fillId="0" borderId="7" xfId="0" applyNumberFormat="1" applyFont="1" applyBorder="1" applyAlignment="1">
      <alignment horizontal="center" vertical="center" wrapText="1"/>
    </xf>
    <xf numFmtId="171" fontId="32" fillId="0" borderId="5" xfId="0" applyNumberFormat="1" applyFont="1" applyBorder="1" applyAlignment="1">
      <alignment horizontal="center" vertical="center" wrapText="1"/>
    </xf>
    <xf numFmtId="171" fontId="34" fillId="0" borderId="4" xfId="0" applyNumberFormat="1" applyFont="1" applyBorder="1" applyAlignment="1">
      <alignment horizontal="center" vertical="center"/>
    </xf>
    <xf numFmtId="171" fontId="34" fillId="0" borderId="7" xfId="0" applyNumberFormat="1" applyFont="1" applyBorder="1" applyAlignment="1">
      <alignment horizontal="center" vertical="center"/>
    </xf>
    <xf numFmtId="171" fontId="34" fillId="0" borderId="5" xfId="0" applyNumberFormat="1" applyFont="1" applyBorder="1" applyAlignment="1">
      <alignment horizontal="center" vertical="center"/>
    </xf>
    <xf numFmtId="0" fontId="28" fillId="0" borderId="0" xfId="0" applyFont="1" applyAlignment="1">
      <alignment horizontal="center" vertical="top" wrapText="1"/>
    </xf>
    <xf numFmtId="0" fontId="30" fillId="0" borderId="0" xfId="0" applyFont="1" applyAlignment="1">
      <alignment horizontal="left" vertical="top" wrapText="1"/>
    </xf>
    <xf numFmtId="0" fontId="30" fillId="0" borderId="0" xfId="0" applyFont="1" applyAlignment="1">
      <alignment horizontal="left" wrapText="1"/>
    </xf>
    <xf numFmtId="0" fontId="28" fillId="0" borderId="0" xfId="0" applyFont="1" applyAlignment="1">
      <alignment horizontal="center" vertical="center"/>
    </xf>
    <xf numFmtId="0" fontId="33" fillId="0" borderId="4" xfId="0" applyFont="1" applyFill="1" applyBorder="1" applyAlignment="1">
      <alignment vertical="center" wrapText="1"/>
    </xf>
    <xf numFmtId="0" fontId="33" fillId="0" borderId="7" xfId="0" applyFont="1" applyFill="1" applyBorder="1" applyAlignment="1">
      <alignment vertical="center" wrapText="1"/>
    </xf>
    <xf numFmtId="0" fontId="33" fillId="0" borderId="5" xfId="0" applyFont="1" applyFill="1" applyBorder="1" applyAlignment="1">
      <alignment vertical="center" wrapText="1"/>
    </xf>
    <xf numFmtId="0" fontId="28" fillId="0" borderId="8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top" wrapText="1"/>
    </xf>
    <xf numFmtId="0" fontId="28" fillId="0" borderId="7" xfId="0" applyFont="1" applyBorder="1" applyAlignment="1">
      <alignment horizontal="center" vertical="top" wrapText="1"/>
    </xf>
    <xf numFmtId="0" fontId="28" fillId="0" borderId="5" xfId="0" applyFont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view="pageBreakPreview" topLeftCell="A25" zoomScale="80" zoomScaleSheetLayoutView="80" workbookViewId="0">
      <selection activeCell="J26" sqref="J26:M32"/>
    </sheetView>
  </sheetViews>
  <sheetFormatPr defaultRowHeight="15" x14ac:dyDescent="0.25"/>
  <cols>
    <col min="1" max="1" width="8.140625" customWidth="1"/>
    <col min="2" max="2" width="26" customWidth="1"/>
    <col min="3" max="3" width="16.7109375" customWidth="1"/>
    <col min="4" max="4" width="21.28515625" customWidth="1"/>
    <col min="5" max="5" width="34.140625" customWidth="1"/>
    <col min="6" max="6" width="28" customWidth="1"/>
    <col min="7" max="7" width="19.28515625" customWidth="1"/>
    <col min="8" max="8" width="20.85546875" customWidth="1"/>
    <col min="9" max="9" width="21.42578125" customWidth="1"/>
    <col min="10" max="10" width="12.85546875" customWidth="1"/>
    <col min="11" max="11" width="10.5703125" customWidth="1"/>
    <col min="12" max="12" width="12.85546875" customWidth="1"/>
  </cols>
  <sheetData>
    <row r="1" spans="1:11" ht="22.5" x14ac:dyDescent="0.3">
      <c r="A1" s="122"/>
      <c r="B1" s="122"/>
      <c r="C1" s="122"/>
      <c r="F1" s="122" t="s">
        <v>57</v>
      </c>
      <c r="G1" s="122"/>
      <c r="H1" s="122"/>
      <c r="I1" s="122"/>
    </row>
    <row r="2" spans="1:11" ht="73.5" customHeight="1" x14ac:dyDescent="0.25">
      <c r="A2" s="125"/>
      <c r="B2" s="125"/>
      <c r="C2" s="125"/>
      <c r="F2" s="131" t="s">
        <v>58</v>
      </c>
      <c r="G2" s="131"/>
      <c r="H2" s="131"/>
      <c r="I2" s="131"/>
    </row>
    <row r="3" spans="1:11" ht="23.25" x14ac:dyDescent="0.35">
      <c r="A3" s="65"/>
      <c r="B3" s="65"/>
      <c r="C3" s="65"/>
      <c r="G3" s="63"/>
      <c r="H3" s="63"/>
      <c r="I3" s="64" t="s">
        <v>59</v>
      </c>
    </row>
    <row r="4" spans="1:11" x14ac:dyDescent="0.25">
      <c r="A4" s="66"/>
      <c r="B4" s="66"/>
      <c r="C4" s="66"/>
    </row>
    <row r="5" spans="1:11" ht="70.5" customHeight="1" x14ac:dyDescent="0.25">
      <c r="A5" s="139" t="s">
        <v>120</v>
      </c>
      <c r="B5" s="139"/>
      <c r="C5" s="139"/>
      <c r="D5" s="139"/>
      <c r="E5" s="139"/>
      <c r="F5" s="139"/>
      <c r="G5" s="139"/>
      <c r="H5" s="139"/>
      <c r="I5" s="139"/>
    </row>
    <row r="6" spans="1:11" ht="20.25" x14ac:dyDescent="0.25">
      <c r="A6" s="41"/>
      <c r="B6" s="41"/>
      <c r="C6" s="41"/>
      <c r="D6" s="41"/>
      <c r="E6" s="41"/>
      <c r="F6" s="41"/>
      <c r="G6" s="41"/>
      <c r="H6" s="41"/>
      <c r="I6" s="41"/>
    </row>
    <row r="7" spans="1:11" ht="27.75" customHeight="1" x14ac:dyDescent="0.25">
      <c r="A7" s="140" t="s">
        <v>79</v>
      </c>
      <c r="B7" s="140"/>
      <c r="C7" s="140"/>
      <c r="D7" s="140"/>
      <c r="E7" s="140"/>
      <c r="F7" s="140"/>
      <c r="G7" s="140"/>
      <c r="H7" s="140"/>
      <c r="I7" s="140"/>
    </row>
    <row r="8" spans="1:11" ht="27.75" customHeight="1" x14ac:dyDescent="0.25">
      <c r="A8" s="141" t="s">
        <v>80</v>
      </c>
      <c r="B8" s="141"/>
      <c r="C8" s="141"/>
      <c r="D8" s="141"/>
      <c r="E8" s="141"/>
      <c r="F8" s="141"/>
      <c r="G8" s="141"/>
      <c r="H8" s="141"/>
      <c r="I8" s="141"/>
    </row>
    <row r="9" spans="1:11" ht="26.25" customHeight="1" x14ac:dyDescent="0.25">
      <c r="A9" s="123" t="s">
        <v>81</v>
      </c>
      <c r="B9" s="123"/>
      <c r="C9" s="123"/>
      <c r="D9" s="123"/>
      <c r="E9" s="123"/>
      <c r="F9" s="123"/>
      <c r="G9" s="123"/>
      <c r="H9" s="123"/>
      <c r="I9" s="123"/>
    </row>
    <row r="10" spans="1:11" ht="42.75" customHeight="1" x14ac:dyDescent="0.25">
      <c r="A10" s="142" t="s">
        <v>82</v>
      </c>
      <c r="B10" s="142"/>
      <c r="C10" s="142"/>
      <c r="D10" s="142"/>
      <c r="E10" s="142"/>
      <c r="F10" s="142"/>
      <c r="G10" s="142"/>
      <c r="H10" s="142"/>
      <c r="I10" s="142"/>
    </row>
    <row r="11" spans="1:11" ht="126.75" customHeight="1" x14ac:dyDescent="0.25">
      <c r="A11" s="126" t="s">
        <v>113</v>
      </c>
      <c r="B11" s="126"/>
      <c r="C11" s="126"/>
      <c r="D11" s="126"/>
      <c r="E11" s="126"/>
      <c r="F11" s="126"/>
      <c r="G11" s="126"/>
      <c r="H11" s="126"/>
      <c r="I11" s="126"/>
      <c r="K11" s="94"/>
    </row>
    <row r="12" spans="1:11" ht="44.25" customHeight="1" x14ac:dyDescent="0.25">
      <c r="A12" s="130" t="s">
        <v>112</v>
      </c>
      <c r="B12" s="130"/>
      <c r="C12" s="130"/>
      <c r="D12" s="130"/>
      <c r="E12" s="130"/>
      <c r="F12" s="130"/>
      <c r="G12" s="130"/>
      <c r="H12" s="130"/>
      <c r="I12" s="130"/>
      <c r="K12" s="94"/>
    </row>
    <row r="13" spans="1:11" ht="20.25" x14ac:dyDescent="0.25">
      <c r="A13" s="84"/>
      <c r="B13" s="84"/>
      <c r="C13" s="84"/>
      <c r="D13" s="84"/>
      <c r="E13" s="84"/>
      <c r="F13" s="84"/>
      <c r="G13" s="84"/>
      <c r="H13" s="84"/>
      <c r="I13" s="84"/>
      <c r="K13" s="94"/>
    </row>
    <row r="14" spans="1:11" ht="79.5" customHeight="1" x14ac:dyDescent="0.25">
      <c r="A14" s="127"/>
      <c r="B14" s="128"/>
      <c r="C14" s="128"/>
      <c r="D14" s="129"/>
      <c r="E14" s="68" t="s">
        <v>87</v>
      </c>
      <c r="F14" s="68" t="s">
        <v>86</v>
      </c>
      <c r="G14" s="67"/>
      <c r="H14" s="67"/>
      <c r="I14" s="67"/>
    </row>
    <row r="15" spans="1:11" ht="175.5" customHeight="1" x14ac:dyDescent="0.25">
      <c r="A15" s="124" t="s">
        <v>97</v>
      </c>
      <c r="B15" s="124"/>
      <c r="C15" s="124"/>
      <c r="D15" s="124"/>
      <c r="E15" s="96">
        <f>'РАСЧЕТ ЗП'!D49</f>
        <v>584042.41536458337</v>
      </c>
      <c r="F15" s="96">
        <f>'РАСЧЕТ ЗП'!D49</f>
        <v>584042.41536458337</v>
      </c>
      <c r="G15" s="67"/>
      <c r="H15" s="67"/>
      <c r="I15" s="67"/>
    </row>
    <row r="16" spans="1:11" ht="70.5" customHeight="1" x14ac:dyDescent="0.25">
      <c r="A16" s="124" t="s">
        <v>61</v>
      </c>
      <c r="B16" s="124"/>
      <c r="C16" s="124"/>
      <c r="D16" s="124"/>
      <c r="E16" s="95">
        <v>1</v>
      </c>
      <c r="F16" s="73">
        <v>0.6</v>
      </c>
      <c r="G16" s="67"/>
      <c r="H16" s="67"/>
      <c r="I16" s="69"/>
    </row>
    <row r="17" spans="1:12" ht="51" customHeight="1" x14ac:dyDescent="0.25">
      <c r="A17" s="124" t="s">
        <v>88</v>
      </c>
      <c r="B17" s="124"/>
      <c r="C17" s="124"/>
      <c r="D17" s="124"/>
      <c r="E17" s="96">
        <f>E15*E16</f>
        <v>584042.41536458337</v>
      </c>
      <c r="F17" s="97">
        <f>F15*F16</f>
        <v>350425.44921875</v>
      </c>
      <c r="G17" s="70"/>
      <c r="H17" s="70"/>
      <c r="I17" s="71"/>
    </row>
    <row r="18" spans="1:12" ht="44.25" customHeight="1" x14ac:dyDescent="0.25">
      <c r="A18" s="127"/>
      <c r="B18" s="128"/>
      <c r="C18" s="128"/>
      <c r="D18" s="129"/>
      <c r="E18" s="72" t="s">
        <v>76</v>
      </c>
      <c r="F18" s="72" t="s">
        <v>92</v>
      </c>
      <c r="G18" s="86" t="s">
        <v>93</v>
      </c>
      <c r="H18" s="73"/>
      <c r="I18" s="71"/>
    </row>
    <row r="19" spans="1:12" ht="81.75" customHeight="1" x14ac:dyDescent="0.25">
      <c r="A19" s="150" t="s">
        <v>98</v>
      </c>
      <c r="B19" s="150"/>
      <c r="C19" s="150"/>
      <c r="D19" s="150"/>
      <c r="E19" s="107">
        <v>1</v>
      </c>
      <c r="F19" s="108">
        <v>1.2</v>
      </c>
      <c r="G19" s="87">
        <v>1.3</v>
      </c>
      <c r="H19" s="77"/>
      <c r="I19" s="71"/>
    </row>
    <row r="20" spans="1:12" ht="20.25" x14ac:dyDescent="0.25">
      <c r="A20" s="132" t="s">
        <v>77</v>
      </c>
      <c r="B20" s="132"/>
      <c r="C20" s="132"/>
      <c r="D20" s="132"/>
      <c r="E20" s="98"/>
      <c r="F20" s="99">
        <f>F17*F19</f>
        <v>420510.5390625</v>
      </c>
      <c r="G20" s="88">
        <f>F17*G19</f>
        <v>455553.083984375</v>
      </c>
      <c r="H20" s="74"/>
      <c r="I20" s="71"/>
    </row>
    <row r="21" spans="1:12" ht="34.5" customHeight="1" x14ac:dyDescent="0.25">
      <c r="A21" s="132" t="s">
        <v>62</v>
      </c>
      <c r="B21" s="132"/>
      <c r="C21" s="132"/>
      <c r="D21" s="132"/>
      <c r="E21" s="98">
        <f>E17*30.2%</f>
        <v>176380.80944010417</v>
      </c>
      <c r="F21" s="98">
        <f>F20*30.2%</f>
        <v>126994.182796875</v>
      </c>
      <c r="G21" s="89">
        <f>G20*30.2%</f>
        <v>137577.03136328125</v>
      </c>
      <c r="H21" s="74"/>
      <c r="I21" s="71"/>
    </row>
    <row r="22" spans="1:12" ht="33" customHeight="1" x14ac:dyDescent="0.25">
      <c r="A22" s="137" t="s">
        <v>75</v>
      </c>
      <c r="B22" s="137"/>
      <c r="C22" s="137"/>
      <c r="D22" s="137"/>
      <c r="E22" s="100">
        <f>E17+E21</f>
        <v>760423.22480468755</v>
      </c>
      <c r="F22" s="100">
        <f>F20+F21</f>
        <v>547504.72185937501</v>
      </c>
      <c r="G22" s="90">
        <f>G20+G21</f>
        <v>593130.11534765619</v>
      </c>
      <c r="H22" s="76"/>
      <c r="I22" s="71"/>
    </row>
    <row r="23" spans="1:12" ht="76.5" customHeight="1" x14ac:dyDescent="0.25">
      <c r="A23" s="133" t="s">
        <v>60</v>
      </c>
      <c r="B23" s="133"/>
      <c r="C23" s="133"/>
      <c r="D23" s="133"/>
      <c r="E23" s="98">
        <f>E22*25%</f>
        <v>190105.80620117189</v>
      </c>
      <c r="F23" s="98">
        <f>F22*25%</f>
        <v>136876.18046484375</v>
      </c>
      <c r="G23" s="91">
        <f>G22*25%</f>
        <v>148282.52883691405</v>
      </c>
      <c r="H23" s="78"/>
      <c r="I23" s="71"/>
    </row>
    <row r="24" spans="1:12" ht="63.75" customHeight="1" x14ac:dyDescent="0.25">
      <c r="A24" s="147" t="s">
        <v>94</v>
      </c>
      <c r="B24" s="148"/>
      <c r="C24" s="148"/>
      <c r="D24" s="149"/>
      <c r="E24" s="100">
        <f>E22+E23</f>
        <v>950529.03100585938</v>
      </c>
      <c r="F24" s="100">
        <f>F22+F23</f>
        <v>684380.90232421877</v>
      </c>
      <c r="G24" s="90">
        <f>G22+G23</f>
        <v>741412.64418457029</v>
      </c>
      <c r="H24" s="75"/>
      <c r="I24" s="71"/>
    </row>
    <row r="25" spans="1:12" ht="57.75" customHeight="1" x14ac:dyDescent="0.25">
      <c r="A25" s="135" t="s">
        <v>99</v>
      </c>
      <c r="B25" s="136"/>
      <c r="C25" s="136"/>
      <c r="D25" s="136"/>
      <c r="E25" s="136"/>
      <c r="F25" s="136"/>
      <c r="G25" s="136"/>
      <c r="H25" s="136"/>
      <c r="I25" s="136"/>
    </row>
    <row r="26" spans="1:12" ht="63" customHeight="1" x14ac:dyDescent="0.25">
      <c r="A26" s="143" t="s">
        <v>3</v>
      </c>
      <c r="B26" s="143" t="s">
        <v>1</v>
      </c>
      <c r="C26" s="143" t="s">
        <v>56</v>
      </c>
      <c r="D26" s="134" t="s">
        <v>100</v>
      </c>
      <c r="E26" s="144" t="s">
        <v>2</v>
      </c>
      <c r="F26" s="134" t="s">
        <v>101</v>
      </c>
      <c r="G26" s="145" t="s">
        <v>89</v>
      </c>
      <c r="H26" s="145" t="s">
        <v>90</v>
      </c>
      <c r="I26" s="146" t="s">
        <v>91</v>
      </c>
    </row>
    <row r="27" spans="1:12" ht="135" customHeight="1" x14ac:dyDescent="0.25">
      <c r="A27" s="143"/>
      <c r="B27" s="143"/>
      <c r="C27" s="143"/>
      <c r="D27" s="134"/>
      <c r="E27" s="144"/>
      <c r="F27" s="134"/>
      <c r="G27" s="145"/>
      <c r="H27" s="145"/>
      <c r="I27" s="146"/>
      <c r="J27" s="85"/>
      <c r="K27" s="85"/>
    </row>
    <row r="28" spans="1:12" ht="20.25" x14ac:dyDescent="0.25">
      <c r="A28" s="61">
        <v>1</v>
      </c>
      <c r="B28" s="58">
        <v>2</v>
      </c>
      <c r="C28" s="58">
        <v>3</v>
      </c>
      <c r="D28" s="59">
        <v>4</v>
      </c>
      <c r="E28" s="58">
        <v>5</v>
      </c>
      <c r="F28" s="59">
        <v>6</v>
      </c>
      <c r="G28" s="59">
        <v>7</v>
      </c>
      <c r="H28" s="59">
        <v>8</v>
      </c>
      <c r="I28" s="58">
        <v>9</v>
      </c>
    </row>
    <row r="29" spans="1:12" ht="86.25" customHeight="1" x14ac:dyDescent="0.25">
      <c r="A29" s="53">
        <v>1</v>
      </c>
      <c r="B29" s="83" t="s">
        <v>83</v>
      </c>
      <c r="C29" s="109">
        <v>1547</v>
      </c>
      <c r="D29" s="110">
        <v>315000</v>
      </c>
      <c r="E29" s="101" t="s">
        <v>116</v>
      </c>
      <c r="F29" s="116">
        <v>0</v>
      </c>
      <c r="G29" s="110">
        <v>315000</v>
      </c>
      <c r="H29" s="55">
        <v>0</v>
      </c>
      <c r="I29" s="114">
        <f>D29+F29+H29</f>
        <v>315000</v>
      </c>
      <c r="J29" s="118"/>
      <c r="K29" s="118"/>
      <c r="L29" s="118"/>
    </row>
    <row r="30" spans="1:12" ht="81.75" customHeight="1" x14ac:dyDescent="0.25">
      <c r="A30" s="53">
        <v>2</v>
      </c>
      <c r="B30" s="83" t="s">
        <v>84</v>
      </c>
      <c r="C30" s="109">
        <v>1407</v>
      </c>
      <c r="D30" s="110">
        <v>200000</v>
      </c>
      <c r="E30" s="101" t="s">
        <v>116</v>
      </c>
      <c r="F30" s="116">
        <v>0</v>
      </c>
      <c r="G30" s="110">
        <v>200000</v>
      </c>
      <c r="H30" s="55">
        <f>H24</f>
        <v>0</v>
      </c>
      <c r="I30" s="114">
        <f>D30+F30+H30</f>
        <v>200000</v>
      </c>
      <c r="J30" s="118"/>
      <c r="K30" s="118"/>
      <c r="L30" s="118"/>
    </row>
    <row r="31" spans="1:12" ht="38.25" customHeight="1" x14ac:dyDescent="0.35">
      <c r="A31" s="53">
        <v>3</v>
      </c>
      <c r="B31" s="52" t="s">
        <v>85</v>
      </c>
      <c r="C31" s="109">
        <v>19825</v>
      </c>
      <c r="D31" s="111">
        <v>0</v>
      </c>
      <c r="E31" s="57" t="s">
        <v>4</v>
      </c>
      <c r="F31" s="116">
        <v>0</v>
      </c>
      <c r="G31" s="110">
        <v>0</v>
      </c>
      <c r="H31" s="54">
        <f>E24</f>
        <v>950529.03100585938</v>
      </c>
      <c r="I31" s="114">
        <f t="shared" ref="I31" si="0">D31+F31+H31</f>
        <v>950529.03100585938</v>
      </c>
      <c r="J31" s="118"/>
      <c r="K31" s="119"/>
      <c r="L31" s="118"/>
    </row>
    <row r="32" spans="1:12" ht="21" x14ac:dyDescent="0.35">
      <c r="A32" s="138" t="s">
        <v>0</v>
      </c>
      <c r="B32" s="138"/>
      <c r="C32" s="60">
        <f>C29+C30+C31</f>
        <v>22779</v>
      </c>
      <c r="D32" s="112">
        <f>SUM(D29:D31)</f>
        <v>515000</v>
      </c>
      <c r="E32" s="56"/>
      <c r="F32" s="117">
        <f t="shared" ref="F32:L32" si="1">SUM(F29:F31)</f>
        <v>0</v>
      </c>
      <c r="G32" s="112">
        <f t="shared" si="1"/>
        <v>515000</v>
      </c>
      <c r="H32" s="113">
        <f t="shared" si="1"/>
        <v>950529.03100585938</v>
      </c>
      <c r="I32" s="115">
        <f t="shared" si="1"/>
        <v>1465529.0310058594</v>
      </c>
      <c r="J32" s="119"/>
      <c r="K32" s="119"/>
      <c r="L32" s="119"/>
    </row>
    <row r="33" spans="3:12" x14ac:dyDescent="0.25">
      <c r="C33" s="42"/>
      <c r="J33" s="120"/>
      <c r="K33" s="120"/>
      <c r="L33" s="120"/>
    </row>
    <row r="34" spans="3:12" ht="23.25" x14ac:dyDescent="0.35">
      <c r="F34" s="2"/>
      <c r="G34" s="2"/>
    </row>
  </sheetData>
  <mergeCells count="33">
    <mergeCell ref="A32:B32"/>
    <mergeCell ref="A5:I5"/>
    <mergeCell ref="A7:I7"/>
    <mergeCell ref="A8:I8"/>
    <mergeCell ref="A10:I10"/>
    <mergeCell ref="A26:A27"/>
    <mergeCell ref="B26:B27"/>
    <mergeCell ref="C26:C27"/>
    <mergeCell ref="D26:D27"/>
    <mergeCell ref="E26:E27"/>
    <mergeCell ref="A17:D17"/>
    <mergeCell ref="G26:G27"/>
    <mergeCell ref="H26:H27"/>
    <mergeCell ref="I26:I27"/>
    <mergeCell ref="A24:D24"/>
    <mergeCell ref="A19:D19"/>
    <mergeCell ref="A23:D23"/>
    <mergeCell ref="F26:F27"/>
    <mergeCell ref="A25:I25"/>
    <mergeCell ref="A21:D21"/>
    <mergeCell ref="A22:D22"/>
    <mergeCell ref="A18:D18"/>
    <mergeCell ref="A14:D14"/>
    <mergeCell ref="A12:I12"/>
    <mergeCell ref="F2:I2"/>
    <mergeCell ref="A20:D20"/>
    <mergeCell ref="F1:I1"/>
    <mergeCell ref="A9:I9"/>
    <mergeCell ref="A15:D15"/>
    <mergeCell ref="A16:D16"/>
    <mergeCell ref="A1:C1"/>
    <mergeCell ref="A2:C2"/>
    <mergeCell ref="A11:I11"/>
  </mergeCells>
  <pageMargins left="0.70866141732283472" right="0.11811023622047245" top="0.59055118110236227" bottom="0.19685039370078741" header="0.31496062992125984" footer="0.31496062992125984"/>
  <pageSetup paperSize="9" scale="45" fitToHeight="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9"/>
  <sheetViews>
    <sheetView view="pageBreakPreview" zoomScale="166" zoomScaleSheetLayoutView="166" workbookViewId="0">
      <selection activeCell="D49" sqref="D49"/>
    </sheetView>
  </sheetViews>
  <sheetFormatPr defaultRowHeight="15" x14ac:dyDescent="0.25"/>
  <cols>
    <col min="1" max="1" width="7.5703125" customWidth="1"/>
    <col min="2" max="2" width="47.5703125" style="37" customWidth="1"/>
    <col min="3" max="3" width="23.28515625" customWidth="1"/>
    <col min="4" max="4" width="21.5703125" customWidth="1"/>
    <col min="5" max="5" width="12.42578125" customWidth="1"/>
    <col min="257" max="257" width="7.5703125" customWidth="1"/>
    <col min="258" max="258" width="47.5703125" customWidth="1"/>
    <col min="259" max="259" width="23.28515625" customWidth="1"/>
    <col min="260" max="260" width="21.5703125" customWidth="1"/>
    <col min="261" max="261" width="12.42578125" customWidth="1"/>
    <col min="513" max="513" width="7.5703125" customWidth="1"/>
    <col min="514" max="514" width="47.5703125" customWidth="1"/>
    <col min="515" max="515" width="23.28515625" customWidth="1"/>
    <col min="516" max="516" width="21.5703125" customWidth="1"/>
    <col min="517" max="517" width="12.42578125" customWidth="1"/>
    <col min="769" max="769" width="7.5703125" customWidth="1"/>
    <col min="770" max="770" width="47.5703125" customWidth="1"/>
    <col min="771" max="771" width="23.28515625" customWidth="1"/>
    <col min="772" max="772" width="21.5703125" customWidth="1"/>
    <col min="773" max="773" width="12.42578125" customWidth="1"/>
    <col min="1025" max="1025" width="7.5703125" customWidth="1"/>
    <col min="1026" max="1026" width="47.5703125" customWidth="1"/>
    <col min="1027" max="1027" width="23.28515625" customWidth="1"/>
    <col min="1028" max="1028" width="21.5703125" customWidth="1"/>
    <col min="1029" max="1029" width="12.42578125" customWidth="1"/>
    <col min="1281" max="1281" width="7.5703125" customWidth="1"/>
    <col min="1282" max="1282" width="47.5703125" customWidth="1"/>
    <col min="1283" max="1283" width="23.28515625" customWidth="1"/>
    <col min="1284" max="1284" width="21.5703125" customWidth="1"/>
    <col min="1285" max="1285" width="12.42578125" customWidth="1"/>
    <col min="1537" max="1537" width="7.5703125" customWidth="1"/>
    <col min="1538" max="1538" width="47.5703125" customWidth="1"/>
    <col min="1539" max="1539" width="23.28515625" customWidth="1"/>
    <col min="1540" max="1540" width="21.5703125" customWidth="1"/>
    <col min="1541" max="1541" width="12.42578125" customWidth="1"/>
    <col min="1793" max="1793" width="7.5703125" customWidth="1"/>
    <col min="1794" max="1794" width="47.5703125" customWidth="1"/>
    <col min="1795" max="1795" width="23.28515625" customWidth="1"/>
    <col min="1796" max="1796" width="21.5703125" customWidth="1"/>
    <col min="1797" max="1797" width="12.42578125" customWidth="1"/>
    <col min="2049" max="2049" width="7.5703125" customWidth="1"/>
    <col min="2050" max="2050" width="47.5703125" customWidth="1"/>
    <col min="2051" max="2051" width="23.28515625" customWidth="1"/>
    <col min="2052" max="2052" width="21.5703125" customWidth="1"/>
    <col min="2053" max="2053" width="12.42578125" customWidth="1"/>
    <col min="2305" max="2305" width="7.5703125" customWidth="1"/>
    <col min="2306" max="2306" width="47.5703125" customWidth="1"/>
    <col min="2307" max="2307" width="23.28515625" customWidth="1"/>
    <col min="2308" max="2308" width="21.5703125" customWidth="1"/>
    <col min="2309" max="2309" width="12.42578125" customWidth="1"/>
    <col min="2561" max="2561" width="7.5703125" customWidth="1"/>
    <col min="2562" max="2562" width="47.5703125" customWidth="1"/>
    <col min="2563" max="2563" width="23.28515625" customWidth="1"/>
    <col min="2564" max="2564" width="21.5703125" customWidth="1"/>
    <col min="2565" max="2565" width="12.42578125" customWidth="1"/>
    <col min="2817" max="2817" width="7.5703125" customWidth="1"/>
    <col min="2818" max="2818" width="47.5703125" customWidth="1"/>
    <col min="2819" max="2819" width="23.28515625" customWidth="1"/>
    <col min="2820" max="2820" width="21.5703125" customWidth="1"/>
    <col min="2821" max="2821" width="12.42578125" customWidth="1"/>
    <col min="3073" max="3073" width="7.5703125" customWidth="1"/>
    <col min="3074" max="3074" width="47.5703125" customWidth="1"/>
    <col min="3075" max="3075" width="23.28515625" customWidth="1"/>
    <col min="3076" max="3076" width="21.5703125" customWidth="1"/>
    <col min="3077" max="3077" width="12.42578125" customWidth="1"/>
    <col min="3329" max="3329" width="7.5703125" customWidth="1"/>
    <col min="3330" max="3330" width="47.5703125" customWidth="1"/>
    <col min="3331" max="3331" width="23.28515625" customWidth="1"/>
    <col min="3332" max="3332" width="21.5703125" customWidth="1"/>
    <col min="3333" max="3333" width="12.42578125" customWidth="1"/>
    <col min="3585" max="3585" width="7.5703125" customWidth="1"/>
    <col min="3586" max="3586" width="47.5703125" customWidth="1"/>
    <col min="3587" max="3587" width="23.28515625" customWidth="1"/>
    <col min="3588" max="3588" width="21.5703125" customWidth="1"/>
    <col min="3589" max="3589" width="12.42578125" customWidth="1"/>
    <col min="3841" max="3841" width="7.5703125" customWidth="1"/>
    <col min="3842" max="3842" width="47.5703125" customWidth="1"/>
    <col min="3843" max="3843" width="23.28515625" customWidth="1"/>
    <col min="3844" max="3844" width="21.5703125" customWidth="1"/>
    <col min="3845" max="3845" width="12.42578125" customWidth="1"/>
    <col min="4097" max="4097" width="7.5703125" customWidth="1"/>
    <col min="4098" max="4098" width="47.5703125" customWidth="1"/>
    <col min="4099" max="4099" width="23.28515625" customWidth="1"/>
    <col min="4100" max="4100" width="21.5703125" customWidth="1"/>
    <col min="4101" max="4101" width="12.42578125" customWidth="1"/>
    <col min="4353" max="4353" width="7.5703125" customWidth="1"/>
    <col min="4354" max="4354" width="47.5703125" customWidth="1"/>
    <col min="4355" max="4355" width="23.28515625" customWidth="1"/>
    <col min="4356" max="4356" width="21.5703125" customWidth="1"/>
    <col min="4357" max="4357" width="12.42578125" customWidth="1"/>
    <col min="4609" max="4609" width="7.5703125" customWidth="1"/>
    <col min="4610" max="4610" width="47.5703125" customWidth="1"/>
    <col min="4611" max="4611" width="23.28515625" customWidth="1"/>
    <col min="4612" max="4612" width="21.5703125" customWidth="1"/>
    <col min="4613" max="4613" width="12.42578125" customWidth="1"/>
    <col min="4865" max="4865" width="7.5703125" customWidth="1"/>
    <col min="4866" max="4866" width="47.5703125" customWidth="1"/>
    <col min="4867" max="4867" width="23.28515625" customWidth="1"/>
    <col min="4868" max="4868" width="21.5703125" customWidth="1"/>
    <col min="4869" max="4869" width="12.42578125" customWidth="1"/>
    <col min="5121" max="5121" width="7.5703125" customWidth="1"/>
    <col min="5122" max="5122" width="47.5703125" customWidth="1"/>
    <col min="5123" max="5123" width="23.28515625" customWidth="1"/>
    <col min="5124" max="5124" width="21.5703125" customWidth="1"/>
    <col min="5125" max="5125" width="12.42578125" customWidth="1"/>
    <col min="5377" max="5377" width="7.5703125" customWidth="1"/>
    <col min="5378" max="5378" width="47.5703125" customWidth="1"/>
    <col min="5379" max="5379" width="23.28515625" customWidth="1"/>
    <col min="5380" max="5380" width="21.5703125" customWidth="1"/>
    <col min="5381" max="5381" width="12.42578125" customWidth="1"/>
    <col min="5633" max="5633" width="7.5703125" customWidth="1"/>
    <col min="5634" max="5634" width="47.5703125" customWidth="1"/>
    <col min="5635" max="5635" width="23.28515625" customWidth="1"/>
    <col min="5636" max="5636" width="21.5703125" customWidth="1"/>
    <col min="5637" max="5637" width="12.42578125" customWidth="1"/>
    <col min="5889" max="5889" width="7.5703125" customWidth="1"/>
    <col min="5890" max="5890" width="47.5703125" customWidth="1"/>
    <col min="5891" max="5891" width="23.28515625" customWidth="1"/>
    <col min="5892" max="5892" width="21.5703125" customWidth="1"/>
    <col min="5893" max="5893" width="12.42578125" customWidth="1"/>
    <col min="6145" max="6145" width="7.5703125" customWidth="1"/>
    <col min="6146" max="6146" width="47.5703125" customWidth="1"/>
    <col min="6147" max="6147" width="23.28515625" customWidth="1"/>
    <col min="6148" max="6148" width="21.5703125" customWidth="1"/>
    <col min="6149" max="6149" width="12.42578125" customWidth="1"/>
    <col min="6401" max="6401" width="7.5703125" customWidth="1"/>
    <col min="6402" max="6402" width="47.5703125" customWidth="1"/>
    <col min="6403" max="6403" width="23.28515625" customWidth="1"/>
    <col min="6404" max="6404" width="21.5703125" customWidth="1"/>
    <col min="6405" max="6405" width="12.42578125" customWidth="1"/>
    <col min="6657" max="6657" width="7.5703125" customWidth="1"/>
    <col min="6658" max="6658" width="47.5703125" customWidth="1"/>
    <col min="6659" max="6659" width="23.28515625" customWidth="1"/>
    <col min="6660" max="6660" width="21.5703125" customWidth="1"/>
    <col min="6661" max="6661" width="12.42578125" customWidth="1"/>
    <col min="6913" max="6913" width="7.5703125" customWidth="1"/>
    <col min="6914" max="6914" width="47.5703125" customWidth="1"/>
    <col min="6915" max="6915" width="23.28515625" customWidth="1"/>
    <col min="6916" max="6916" width="21.5703125" customWidth="1"/>
    <col min="6917" max="6917" width="12.42578125" customWidth="1"/>
    <col min="7169" max="7169" width="7.5703125" customWidth="1"/>
    <col min="7170" max="7170" width="47.5703125" customWidth="1"/>
    <col min="7171" max="7171" width="23.28515625" customWidth="1"/>
    <col min="7172" max="7172" width="21.5703125" customWidth="1"/>
    <col min="7173" max="7173" width="12.42578125" customWidth="1"/>
    <col min="7425" max="7425" width="7.5703125" customWidth="1"/>
    <col min="7426" max="7426" width="47.5703125" customWidth="1"/>
    <col min="7427" max="7427" width="23.28515625" customWidth="1"/>
    <col min="7428" max="7428" width="21.5703125" customWidth="1"/>
    <col min="7429" max="7429" width="12.42578125" customWidth="1"/>
    <col min="7681" max="7681" width="7.5703125" customWidth="1"/>
    <col min="7682" max="7682" width="47.5703125" customWidth="1"/>
    <col min="7683" max="7683" width="23.28515625" customWidth="1"/>
    <col min="7684" max="7684" width="21.5703125" customWidth="1"/>
    <col min="7685" max="7685" width="12.42578125" customWidth="1"/>
    <col min="7937" max="7937" width="7.5703125" customWidth="1"/>
    <col min="7938" max="7938" width="47.5703125" customWidth="1"/>
    <col min="7939" max="7939" width="23.28515625" customWidth="1"/>
    <col min="7940" max="7940" width="21.5703125" customWidth="1"/>
    <col min="7941" max="7941" width="12.42578125" customWidth="1"/>
    <col min="8193" max="8193" width="7.5703125" customWidth="1"/>
    <col min="8194" max="8194" width="47.5703125" customWidth="1"/>
    <col min="8195" max="8195" width="23.28515625" customWidth="1"/>
    <col min="8196" max="8196" width="21.5703125" customWidth="1"/>
    <col min="8197" max="8197" width="12.42578125" customWidth="1"/>
    <col min="8449" max="8449" width="7.5703125" customWidth="1"/>
    <col min="8450" max="8450" width="47.5703125" customWidth="1"/>
    <col min="8451" max="8451" width="23.28515625" customWidth="1"/>
    <col min="8452" max="8452" width="21.5703125" customWidth="1"/>
    <col min="8453" max="8453" width="12.42578125" customWidth="1"/>
    <col min="8705" max="8705" width="7.5703125" customWidth="1"/>
    <col min="8706" max="8706" width="47.5703125" customWidth="1"/>
    <col min="8707" max="8707" width="23.28515625" customWidth="1"/>
    <col min="8708" max="8708" width="21.5703125" customWidth="1"/>
    <col min="8709" max="8709" width="12.42578125" customWidth="1"/>
    <col min="8961" max="8961" width="7.5703125" customWidth="1"/>
    <col min="8962" max="8962" width="47.5703125" customWidth="1"/>
    <col min="8963" max="8963" width="23.28515625" customWidth="1"/>
    <col min="8964" max="8964" width="21.5703125" customWidth="1"/>
    <col min="8965" max="8965" width="12.42578125" customWidth="1"/>
    <col min="9217" max="9217" width="7.5703125" customWidth="1"/>
    <col min="9218" max="9218" width="47.5703125" customWidth="1"/>
    <col min="9219" max="9219" width="23.28515625" customWidth="1"/>
    <col min="9220" max="9220" width="21.5703125" customWidth="1"/>
    <col min="9221" max="9221" width="12.42578125" customWidth="1"/>
    <col min="9473" max="9473" width="7.5703125" customWidth="1"/>
    <col min="9474" max="9474" width="47.5703125" customWidth="1"/>
    <col min="9475" max="9475" width="23.28515625" customWidth="1"/>
    <col min="9476" max="9476" width="21.5703125" customWidth="1"/>
    <col min="9477" max="9477" width="12.42578125" customWidth="1"/>
    <col min="9729" max="9729" width="7.5703125" customWidth="1"/>
    <col min="9730" max="9730" width="47.5703125" customWidth="1"/>
    <col min="9731" max="9731" width="23.28515625" customWidth="1"/>
    <col min="9732" max="9732" width="21.5703125" customWidth="1"/>
    <col min="9733" max="9733" width="12.42578125" customWidth="1"/>
    <col min="9985" max="9985" width="7.5703125" customWidth="1"/>
    <col min="9986" max="9986" width="47.5703125" customWidth="1"/>
    <col min="9987" max="9987" width="23.28515625" customWidth="1"/>
    <col min="9988" max="9988" width="21.5703125" customWidth="1"/>
    <col min="9989" max="9989" width="12.42578125" customWidth="1"/>
    <col min="10241" max="10241" width="7.5703125" customWidth="1"/>
    <col min="10242" max="10242" width="47.5703125" customWidth="1"/>
    <col min="10243" max="10243" width="23.28515625" customWidth="1"/>
    <col min="10244" max="10244" width="21.5703125" customWidth="1"/>
    <col min="10245" max="10245" width="12.42578125" customWidth="1"/>
    <col min="10497" max="10497" width="7.5703125" customWidth="1"/>
    <col min="10498" max="10498" width="47.5703125" customWidth="1"/>
    <col min="10499" max="10499" width="23.28515625" customWidth="1"/>
    <col min="10500" max="10500" width="21.5703125" customWidth="1"/>
    <col min="10501" max="10501" width="12.42578125" customWidth="1"/>
    <col min="10753" max="10753" width="7.5703125" customWidth="1"/>
    <col min="10754" max="10754" width="47.5703125" customWidth="1"/>
    <col min="10755" max="10755" width="23.28515625" customWidth="1"/>
    <col min="10756" max="10756" width="21.5703125" customWidth="1"/>
    <col min="10757" max="10757" width="12.42578125" customWidth="1"/>
    <col min="11009" max="11009" width="7.5703125" customWidth="1"/>
    <col min="11010" max="11010" width="47.5703125" customWidth="1"/>
    <col min="11011" max="11011" width="23.28515625" customWidth="1"/>
    <col min="11012" max="11012" width="21.5703125" customWidth="1"/>
    <col min="11013" max="11013" width="12.42578125" customWidth="1"/>
    <col min="11265" max="11265" width="7.5703125" customWidth="1"/>
    <col min="11266" max="11266" width="47.5703125" customWidth="1"/>
    <col min="11267" max="11267" width="23.28515625" customWidth="1"/>
    <col min="11268" max="11268" width="21.5703125" customWidth="1"/>
    <col min="11269" max="11269" width="12.42578125" customWidth="1"/>
    <col min="11521" max="11521" width="7.5703125" customWidth="1"/>
    <col min="11522" max="11522" width="47.5703125" customWidth="1"/>
    <col min="11523" max="11523" width="23.28515625" customWidth="1"/>
    <col min="11524" max="11524" width="21.5703125" customWidth="1"/>
    <col min="11525" max="11525" width="12.42578125" customWidth="1"/>
    <col min="11777" max="11777" width="7.5703125" customWidth="1"/>
    <col min="11778" max="11778" width="47.5703125" customWidth="1"/>
    <col min="11779" max="11779" width="23.28515625" customWidth="1"/>
    <col min="11780" max="11780" width="21.5703125" customWidth="1"/>
    <col min="11781" max="11781" width="12.42578125" customWidth="1"/>
    <col min="12033" max="12033" width="7.5703125" customWidth="1"/>
    <col min="12034" max="12034" width="47.5703125" customWidth="1"/>
    <col min="12035" max="12035" width="23.28515625" customWidth="1"/>
    <col min="12036" max="12036" width="21.5703125" customWidth="1"/>
    <col min="12037" max="12037" width="12.42578125" customWidth="1"/>
    <col min="12289" max="12289" width="7.5703125" customWidth="1"/>
    <col min="12290" max="12290" width="47.5703125" customWidth="1"/>
    <col min="12291" max="12291" width="23.28515625" customWidth="1"/>
    <col min="12292" max="12292" width="21.5703125" customWidth="1"/>
    <col min="12293" max="12293" width="12.42578125" customWidth="1"/>
    <col min="12545" max="12545" width="7.5703125" customWidth="1"/>
    <col min="12546" max="12546" width="47.5703125" customWidth="1"/>
    <col min="12547" max="12547" width="23.28515625" customWidth="1"/>
    <col min="12548" max="12548" width="21.5703125" customWidth="1"/>
    <col min="12549" max="12549" width="12.42578125" customWidth="1"/>
    <col min="12801" max="12801" width="7.5703125" customWidth="1"/>
    <col min="12802" max="12802" width="47.5703125" customWidth="1"/>
    <col min="12803" max="12803" width="23.28515625" customWidth="1"/>
    <col min="12804" max="12804" width="21.5703125" customWidth="1"/>
    <col min="12805" max="12805" width="12.42578125" customWidth="1"/>
    <col min="13057" max="13057" width="7.5703125" customWidth="1"/>
    <col min="13058" max="13058" width="47.5703125" customWidth="1"/>
    <col min="13059" max="13059" width="23.28515625" customWidth="1"/>
    <col min="13060" max="13060" width="21.5703125" customWidth="1"/>
    <col min="13061" max="13061" width="12.42578125" customWidth="1"/>
    <col min="13313" max="13313" width="7.5703125" customWidth="1"/>
    <col min="13314" max="13314" width="47.5703125" customWidth="1"/>
    <col min="13315" max="13315" width="23.28515625" customWidth="1"/>
    <col min="13316" max="13316" width="21.5703125" customWidth="1"/>
    <col min="13317" max="13317" width="12.42578125" customWidth="1"/>
    <col min="13569" max="13569" width="7.5703125" customWidth="1"/>
    <col min="13570" max="13570" width="47.5703125" customWidth="1"/>
    <col min="13571" max="13571" width="23.28515625" customWidth="1"/>
    <col min="13572" max="13572" width="21.5703125" customWidth="1"/>
    <col min="13573" max="13573" width="12.42578125" customWidth="1"/>
    <col min="13825" max="13825" width="7.5703125" customWidth="1"/>
    <col min="13826" max="13826" width="47.5703125" customWidth="1"/>
    <col min="13827" max="13827" width="23.28515625" customWidth="1"/>
    <col min="13828" max="13828" width="21.5703125" customWidth="1"/>
    <col min="13829" max="13829" width="12.42578125" customWidth="1"/>
    <col min="14081" max="14081" width="7.5703125" customWidth="1"/>
    <col min="14082" max="14082" width="47.5703125" customWidth="1"/>
    <col min="14083" max="14083" width="23.28515625" customWidth="1"/>
    <col min="14084" max="14084" width="21.5703125" customWidth="1"/>
    <col min="14085" max="14085" width="12.42578125" customWidth="1"/>
    <col min="14337" max="14337" width="7.5703125" customWidth="1"/>
    <col min="14338" max="14338" width="47.5703125" customWidth="1"/>
    <col min="14339" max="14339" width="23.28515625" customWidth="1"/>
    <col min="14340" max="14340" width="21.5703125" customWidth="1"/>
    <col min="14341" max="14341" width="12.42578125" customWidth="1"/>
    <col min="14593" max="14593" width="7.5703125" customWidth="1"/>
    <col min="14594" max="14594" width="47.5703125" customWidth="1"/>
    <col min="14595" max="14595" width="23.28515625" customWidth="1"/>
    <col min="14596" max="14596" width="21.5703125" customWidth="1"/>
    <col min="14597" max="14597" width="12.42578125" customWidth="1"/>
    <col min="14849" max="14849" width="7.5703125" customWidth="1"/>
    <col min="14850" max="14850" width="47.5703125" customWidth="1"/>
    <col min="14851" max="14851" width="23.28515625" customWidth="1"/>
    <col min="14852" max="14852" width="21.5703125" customWidth="1"/>
    <col min="14853" max="14853" width="12.42578125" customWidth="1"/>
    <col min="15105" max="15105" width="7.5703125" customWidth="1"/>
    <col min="15106" max="15106" width="47.5703125" customWidth="1"/>
    <col min="15107" max="15107" width="23.28515625" customWidth="1"/>
    <col min="15108" max="15108" width="21.5703125" customWidth="1"/>
    <col min="15109" max="15109" width="12.42578125" customWidth="1"/>
    <col min="15361" max="15361" width="7.5703125" customWidth="1"/>
    <col min="15362" max="15362" width="47.5703125" customWidth="1"/>
    <col min="15363" max="15363" width="23.28515625" customWidth="1"/>
    <col min="15364" max="15364" width="21.5703125" customWidth="1"/>
    <col min="15365" max="15365" width="12.42578125" customWidth="1"/>
    <col min="15617" max="15617" width="7.5703125" customWidth="1"/>
    <col min="15618" max="15618" width="47.5703125" customWidth="1"/>
    <col min="15619" max="15619" width="23.28515625" customWidth="1"/>
    <col min="15620" max="15620" width="21.5703125" customWidth="1"/>
    <col min="15621" max="15621" width="12.42578125" customWidth="1"/>
    <col min="15873" max="15873" width="7.5703125" customWidth="1"/>
    <col min="15874" max="15874" width="47.5703125" customWidth="1"/>
    <col min="15875" max="15875" width="23.28515625" customWidth="1"/>
    <col min="15876" max="15876" width="21.5703125" customWidth="1"/>
    <col min="15877" max="15877" width="12.42578125" customWidth="1"/>
    <col min="16129" max="16129" width="7.5703125" customWidth="1"/>
    <col min="16130" max="16130" width="47.5703125" customWidth="1"/>
    <col min="16131" max="16131" width="23.28515625" customWidth="1"/>
    <col min="16132" max="16132" width="21.5703125" customWidth="1"/>
    <col min="16133" max="16133" width="12.42578125" customWidth="1"/>
  </cols>
  <sheetData>
    <row r="1" spans="1:4" x14ac:dyDescent="0.25">
      <c r="C1" s="151" t="s">
        <v>95</v>
      </c>
      <c r="D1" s="151"/>
    </row>
    <row r="2" spans="1:4" ht="45" customHeight="1" x14ac:dyDescent="0.25">
      <c r="A2" s="154" t="s">
        <v>5</v>
      </c>
      <c r="B2" s="154"/>
      <c r="C2" s="154"/>
      <c r="D2" s="154"/>
    </row>
    <row r="3" spans="1:4" ht="44.25" customHeight="1" x14ac:dyDescent="0.25">
      <c r="A3" s="161" t="s">
        <v>6</v>
      </c>
      <c r="B3" s="161"/>
      <c r="C3" s="161"/>
      <c r="D3" s="161"/>
    </row>
    <row r="4" spans="1:4" x14ac:dyDescent="0.25">
      <c r="A4" s="155" t="s">
        <v>7</v>
      </c>
      <c r="B4" s="157" t="s">
        <v>8</v>
      </c>
      <c r="C4" s="155" t="s">
        <v>9</v>
      </c>
      <c r="D4" s="159" t="s">
        <v>10</v>
      </c>
    </row>
    <row r="5" spans="1:4" ht="53.25" customHeight="1" x14ac:dyDescent="0.25">
      <c r="A5" s="156"/>
      <c r="B5" s="158"/>
      <c r="C5" s="156"/>
      <c r="D5" s="160"/>
    </row>
    <row r="6" spans="1:4" s="4" customFormat="1" ht="12.75" x14ac:dyDescent="0.2">
      <c r="A6" s="152" t="s">
        <v>11</v>
      </c>
      <c r="B6" s="152"/>
      <c r="C6" s="152"/>
      <c r="D6" s="3"/>
    </row>
    <row r="7" spans="1:4" x14ac:dyDescent="0.25">
      <c r="A7" s="5">
        <v>1</v>
      </c>
      <c r="B7" s="6" t="s">
        <v>12</v>
      </c>
      <c r="C7" s="6"/>
      <c r="D7" s="7">
        <v>1765</v>
      </c>
    </row>
    <row r="8" spans="1:4" x14ac:dyDescent="0.25">
      <c r="A8" s="8">
        <v>2</v>
      </c>
      <c r="B8" s="9" t="s">
        <v>13</v>
      </c>
      <c r="C8" s="10" t="s">
        <v>14</v>
      </c>
      <c r="D8" s="11">
        <f>SUM(D7*12)</f>
        <v>21180</v>
      </c>
    </row>
    <row r="9" spans="1:4" s="4" customFormat="1" ht="25.5" customHeight="1" x14ac:dyDescent="0.25">
      <c r="A9" s="152" t="s">
        <v>15</v>
      </c>
      <c r="B9" s="152"/>
      <c r="C9" s="152"/>
      <c r="D9" s="12"/>
    </row>
    <row r="10" spans="1:4" ht="25.5" customHeight="1" x14ac:dyDescent="0.25">
      <c r="A10" s="5">
        <v>3</v>
      </c>
      <c r="B10" s="6" t="s">
        <v>16</v>
      </c>
      <c r="C10" s="13"/>
      <c r="D10" s="14">
        <v>8556</v>
      </c>
    </row>
    <row r="11" spans="1:4" x14ac:dyDescent="0.25">
      <c r="A11" s="5"/>
      <c r="B11" s="6"/>
      <c r="C11" s="15" t="s">
        <v>17</v>
      </c>
      <c r="D11" s="14"/>
    </row>
    <row r="12" spans="1:4" x14ac:dyDescent="0.25">
      <c r="A12" s="5"/>
      <c r="B12" s="6"/>
      <c r="C12" s="6" t="s">
        <v>117</v>
      </c>
      <c r="D12" s="14"/>
    </row>
    <row r="13" spans="1:4" x14ac:dyDescent="0.25">
      <c r="A13" s="5"/>
      <c r="B13" s="6"/>
      <c r="C13" s="15" t="s">
        <v>118</v>
      </c>
      <c r="D13" s="14"/>
    </row>
    <row r="14" spans="1:4" x14ac:dyDescent="0.25">
      <c r="A14" s="5"/>
      <c r="B14" s="6"/>
      <c r="C14" s="6" t="s">
        <v>18</v>
      </c>
      <c r="D14" s="14"/>
    </row>
    <row r="15" spans="1:4" x14ac:dyDescent="0.25">
      <c r="A15" s="5"/>
      <c r="B15" s="6"/>
      <c r="C15" s="6" t="s">
        <v>19</v>
      </c>
      <c r="D15" s="14"/>
    </row>
    <row r="16" spans="1:4" x14ac:dyDescent="0.25">
      <c r="A16" s="5"/>
      <c r="B16" s="6"/>
      <c r="C16" s="16" t="s">
        <v>20</v>
      </c>
      <c r="D16" s="14"/>
    </row>
    <row r="17" spans="1:4" ht="25.5" x14ac:dyDescent="0.25">
      <c r="A17" s="5">
        <v>4</v>
      </c>
      <c r="B17" s="6" t="s">
        <v>21</v>
      </c>
      <c r="C17" s="17" t="s">
        <v>22</v>
      </c>
      <c r="D17" s="18">
        <f>SUM(D7*3.6)</f>
        <v>6354</v>
      </c>
    </row>
    <row r="18" spans="1:4" ht="25.5" x14ac:dyDescent="0.25">
      <c r="A18" s="5">
        <v>5</v>
      </c>
      <c r="B18" s="6" t="s">
        <v>23</v>
      </c>
      <c r="C18" s="13" t="s">
        <v>24</v>
      </c>
      <c r="D18" s="19">
        <f>D7*8</f>
        <v>14120</v>
      </c>
    </row>
    <row r="19" spans="1:4" ht="13.5" customHeight="1" x14ac:dyDescent="0.25">
      <c r="A19" s="5"/>
      <c r="B19" s="6"/>
      <c r="C19" s="15" t="s">
        <v>121</v>
      </c>
      <c r="D19" s="14"/>
    </row>
    <row r="20" spans="1:4" ht="13.5" customHeight="1" x14ac:dyDescent="0.25">
      <c r="A20" s="5"/>
      <c r="B20" s="6"/>
      <c r="C20" s="6" t="s">
        <v>122</v>
      </c>
      <c r="D20" s="14"/>
    </row>
    <row r="21" spans="1:4" ht="13.5" customHeight="1" x14ac:dyDescent="0.25">
      <c r="A21" s="5"/>
      <c r="B21" s="6"/>
      <c r="C21" s="15" t="s">
        <v>123</v>
      </c>
      <c r="D21" s="14"/>
    </row>
    <row r="22" spans="1:4" ht="13.5" customHeight="1" x14ac:dyDescent="0.25">
      <c r="A22" s="5"/>
      <c r="B22" s="6"/>
      <c r="C22" s="6" t="s">
        <v>124</v>
      </c>
      <c r="D22" s="14"/>
    </row>
    <row r="23" spans="1:4" ht="13.5" customHeight="1" x14ac:dyDescent="0.25">
      <c r="A23" s="5"/>
      <c r="B23" s="6"/>
      <c r="C23" s="6" t="s">
        <v>25</v>
      </c>
      <c r="D23" s="14"/>
    </row>
    <row r="24" spans="1:4" ht="105.75" customHeight="1" x14ac:dyDescent="0.25">
      <c r="A24" s="5">
        <v>6</v>
      </c>
      <c r="B24" s="6" t="s">
        <v>26</v>
      </c>
      <c r="C24" s="20" t="s">
        <v>27</v>
      </c>
      <c r="D24" s="102">
        <v>0</v>
      </c>
    </row>
    <row r="25" spans="1:4" ht="40.5" customHeight="1" x14ac:dyDescent="0.25">
      <c r="A25" s="5">
        <v>7</v>
      </c>
      <c r="B25" s="6" t="s">
        <v>28</v>
      </c>
      <c r="C25" s="20" t="s">
        <v>24</v>
      </c>
      <c r="D25" s="18">
        <f>SUM(D7)*17</f>
        <v>30005</v>
      </c>
    </row>
    <row r="26" spans="1:4" ht="14.25" customHeight="1" x14ac:dyDescent="0.25">
      <c r="A26" s="5"/>
      <c r="B26" s="6"/>
      <c r="C26" s="15" t="s">
        <v>125</v>
      </c>
      <c r="D26" s="14"/>
    </row>
    <row r="27" spans="1:4" ht="14.25" customHeight="1" x14ac:dyDescent="0.25">
      <c r="A27" s="5"/>
      <c r="B27" s="6"/>
      <c r="C27" s="6" t="s">
        <v>126</v>
      </c>
      <c r="D27" s="14"/>
    </row>
    <row r="28" spans="1:4" ht="14.25" customHeight="1" x14ac:dyDescent="0.25">
      <c r="A28" s="5"/>
      <c r="B28" s="6"/>
      <c r="C28" s="15" t="s">
        <v>127</v>
      </c>
      <c r="D28" s="14"/>
    </row>
    <row r="29" spans="1:4" ht="16.5" customHeight="1" x14ac:dyDescent="0.25">
      <c r="A29" s="5"/>
      <c r="B29" s="6"/>
      <c r="C29" s="6" t="s">
        <v>128</v>
      </c>
      <c r="D29" s="14"/>
    </row>
    <row r="30" spans="1:4" ht="18" customHeight="1" x14ac:dyDescent="0.25">
      <c r="A30" s="5"/>
      <c r="B30" s="6"/>
      <c r="C30" s="6" t="s">
        <v>129</v>
      </c>
      <c r="D30" s="14"/>
    </row>
    <row r="31" spans="1:4" x14ac:dyDescent="0.25">
      <c r="A31" s="5">
        <v>8</v>
      </c>
      <c r="B31" s="6" t="s">
        <v>29</v>
      </c>
      <c r="C31" s="13" t="s">
        <v>30</v>
      </c>
      <c r="D31" s="18">
        <f>SUM(D7)*26.5</f>
        <v>46772.5</v>
      </c>
    </row>
    <row r="32" spans="1:4" x14ac:dyDescent="0.25">
      <c r="A32" s="5"/>
      <c r="B32" s="6"/>
      <c r="C32" s="15" t="s">
        <v>130</v>
      </c>
      <c r="D32" s="14"/>
    </row>
    <row r="33" spans="1:5" x14ac:dyDescent="0.25">
      <c r="A33" s="5"/>
      <c r="B33" s="6"/>
      <c r="C33" s="6" t="s">
        <v>131</v>
      </c>
      <c r="D33" s="14"/>
    </row>
    <row r="34" spans="1:5" x14ac:dyDescent="0.25">
      <c r="A34" s="5"/>
      <c r="B34" s="6"/>
      <c r="C34" s="15" t="s">
        <v>132</v>
      </c>
      <c r="D34" s="14"/>
    </row>
    <row r="35" spans="1:5" x14ac:dyDescent="0.25">
      <c r="A35" s="5"/>
      <c r="B35" s="6"/>
      <c r="C35" s="6" t="s">
        <v>133</v>
      </c>
      <c r="D35" s="14"/>
    </row>
    <row r="36" spans="1:5" x14ac:dyDescent="0.25">
      <c r="A36" s="5"/>
      <c r="B36" s="6"/>
      <c r="C36" s="6" t="s">
        <v>134</v>
      </c>
      <c r="D36" s="14"/>
      <c r="E36" s="1"/>
    </row>
    <row r="37" spans="1:5" ht="25.5" x14ac:dyDescent="0.25">
      <c r="A37" s="21">
        <v>9</v>
      </c>
      <c r="B37" s="16" t="s">
        <v>0</v>
      </c>
      <c r="C37" s="16" t="s">
        <v>31</v>
      </c>
      <c r="D37" s="22">
        <f>D8+D10+D17+D18+D24+D25+D31</f>
        <v>126987.5</v>
      </c>
      <c r="E37" s="23"/>
    </row>
    <row r="38" spans="1:5" x14ac:dyDescent="0.25">
      <c r="A38" s="152" t="s">
        <v>32</v>
      </c>
      <c r="B38" s="152"/>
      <c r="C38" s="152"/>
      <c r="D38" s="24"/>
      <c r="E38" s="23"/>
    </row>
    <row r="39" spans="1:5" x14ac:dyDescent="0.25">
      <c r="A39" s="25">
        <v>10</v>
      </c>
      <c r="B39" s="26" t="s">
        <v>33</v>
      </c>
      <c r="C39" s="27" t="s">
        <v>34</v>
      </c>
      <c r="D39" s="7">
        <f>SUM(D37)*70%</f>
        <v>88891.25</v>
      </c>
      <c r="E39" s="23"/>
    </row>
    <row r="40" spans="1:5" ht="39.75" customHeight="1" x14ac:dyDescent="0.25">
      <c r="A40" s="25">
        <v>11</v>
      </c>
      <c r="B40" s="26" t="s">
        <v>35</v>
      </c>
      <c r="C40" s="20" t="s">
        <v>36</v>
      </c>
      <c r="D40" s="14">
        <f>D37*80%</f>
        <v>101590</v>
      </c>
      <c r="E40" s="23"/>
    </row>
    <row r="41" spans="1:5" s="4" customFormat="1" ht="12.75" customHeight="1" x14ac:dyDescent="0.2">
      <c r="A41" s="28">
        <v>12</v>
      </c>
      <c r="B41" s="29" t="s">
        <v>37</v>
      </c>
      <c r="C41" s="30" t="s">
        <v>38</v>
      </c>
      <c r="D41" s="31">
        <f>D40+D39+D37</f>
        <v>317468.75</v>
      </c>
      <c r="E41" s="23"/>
    </row>
    <row r="42" spans="1:5" s="4" customFormat="1" ht="12.75" customHeight="1" x14ac:dyDescent="0.2">
      <c r="A42" s="32">
        <v>13</v>
      </c>
      <c r="B42" s="29" t="s">
        <v>39</v>
      </c>
      <c r="C42" s="30" t="s">
        <v>40</v>
      </c>
      <c r="D42" s="31">
        <f>SUM(D41)/12</f>
        <v>26455.729166666668</v>
      </c>
      <c r="E42" s="23"/>
    </row>
    <row r="43" spans="1:5" ht="25.5" x14ac:dyDescent="0.25">
      <c r="A43" s="25">
        <v>14</v>
      </c>
      <c r="B43" s="33" t="s">
        <v>41</v>
      </c>
      <c r="C43" s="20" t="s">
        <v>42</v>
      </c>
      <c r="D43" s="34">
        <f>D42*4.5</f>
        <v>119050.78125</v>
      </c>
      <c r="E43" s="23"/>
    </row>
    <row r="44" spans="1:5" ht="16.5" customHeight="1" x14ac:dyDescent="0.25">
      <c r="A44" s="25">
        <v>15</v>
      </c>
      <c r="B44" s="33" t="s">
        <v>43</v>
      </c>
      <c r="C44" s="20" t="s">
        <v>44</v>
      </c>
      <c r="D44" s="34">
        <f>((D37-D25)/12)*2.5</f>
        <v>20204.6875</v>
      </c>
      <c r="E44" s="23"/>
    </row>
    <row r="45" spans="1:5" ht="39" customHeight="1" x14ac:dyDescent="0.25">
      <c r="A45" s="5">
        <v>16</v>
      </c>
      <c r="B45" s="6" t="s">
        <v>45</v>
      </c>
      <c r="C45" s="20" t="s">
        <v>46</v>
      </c>
      <c r="D45" s="19">
        <f>SUM(D42)*3.5+(D43/12*3.5)</f>
        <v>127318.19661458334</v>
      </c>
      <c r="E45" s="23"/>
    </row>
    <row r="46" spans="1:5" x14ac:dyDescent="0.25">
      <c r="A46" s="28">
        <v>17</v>
      </c>
      <c r="B46" s="30" t="s">
        <v>47</v>
      </c>
      <c r="C46" s="35" t="s">
        <v>48</v>
      </c>
      <c r="D46" s="36">
        <f>D41+D43+D44+D45</f>
        <v>584042.41536458337</v>
      </c>
      <c r="E46" s="23"/>
    </row>
    <row r="47" spans="1:5" ht="14.25" customHeight="1" x14ac:dyDescent="0.25">
      <c r="A47" s="28">
        <v>18</v>
      </c>
      <c r="B47" s="30" t="s">
        <v>49</v>
      </c>
      <c r="C47" s="35" t="s">
        <v>50</v>
      </c>
      <c r="D47" s="36">
        <f>SUM(D46)/12</f>
        <v>48670.201280381945</v>
      </c>
      <c r="E47" s="23"/>
    </row>
    <row r="48" spans="1:5" ht="13.5" customHeight="1" x14ac:dyDescent="0.25">
      <c r="A48" s="25">
        <v>19</v>
      </c>
      <c r="B48" s="6" t="s">
        <v>51</v>
      </c>
      <c r="C48" s="27"/>
      <c r="D48" s="7">
        <v>1</v>
      </c>
      <c r="E48" s="23"/>
    </row>
    <row r="49" spans="1:5" x14ac:dyDescent="0.25">
      <c r="A49" s="25">
        <v>20</v>
      </c>
      <c r="B49" s="26" t="s">
        <v>52</v>
      </c>
      <c r="C49" s="27" t="s">
        <v>53</v>
      </c>
      <c r="D49" s="121">
        <f>D48*D46</f>
        <v>584042.41536458337</v>
      </c>
      <c r="E49" s="23"/>
    </row>
    <row r="50" spans="1:5" x14ac:dyDescent="0.25">
      <c r="E50" s="38"/>
    </row>
    <row r="51" spans="1:5" s="103" customFormat="1" ht="14.25" x14ac:dyDescent="0.2">
      <c r="A51" s="153" t="s">
        <v>54</v>
      </c>
      <c r="B51" s="153"/>
      <c r="D51" s="104">
        <f>D49*30.2%</f>
        <v>176380.80944010417</v>
      </c>
      <c r="E51" s="105"/>
    </row>
    <row r="52" spans="1:5" s="103" customFormat="1" ht="14.25" x14ac:dyDescent="0.2">
      <c r="A52" s="103" t="s">
        <v>55</v>
      </c>
      <c r="B52" s="106"/>
      <c r="D52" s="104">
        <f>D49+D51</f>
        <v>760423.22480468755</v>
      </c>
      <c r="E52" s="105"/>
    </row>
    <row r="53" spans="1:5" x14ac:dyDescent="0.25">
      <c r="D53" s="39"/>
      <c r="E53" s="38"/>
    </row>
    <row r="54" spans="1:5" x14ac:dyDescent="0.25">
      <c r="E54" s="38"/>
    </row>
    <row r="55" spans="1:5" x14ac:dyDescent="0.25">
      <c r="E55" s="38"/>
    </row>
    <row r="56" spans="1:5" x14ac:dyDescent="0.25">
      <c r="E56" s="38"/>
    </row>
    <row r="57" spans="1:5" x14ac:dyDescent="0.25">
      <c r="E57" s="38"/>
    </row>
    <row r="58" spans="1:5" x14ac:dyDescent="0.25">
      <c r="E58" s="38"/>
    </row>
    <row r="59" spans="1:5" x14ac:dyDescent="0.25">
      <c r="E59" s="38"/>
    </row>
  </sheetData>
  <mergeCells count="11">
    <mergeCell ref="C1:D1"/>
    <mergeCell ref="A6:C6"/>
    <mergeCell ref="A9:C9"/>
    <mergeCell ref="A38:C38"/>
    <mergeCell ref="A51:B51"/>
    <mergeCell ref="A2:D2"/>
    <mergeCell ref="A4:A5"/>
    <mergeCell ref="B4:B5"/>
    <mergeCell ref="C4:C5"/>
    <mergeCell ref="D4:D5"/>
    <mergeCell ref="A3:D3"/>
  </mergeCells>
  <pageMargins left="0.70866141732283472" right="0.70866141732283472" top="0.35433070866141736" bottom="0.35433070866141736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view="pageBreakPreview" zoomScale="98" zoomScaleSheetLayoutView="98" workbookViewId="0">
      <selection activeCell="M16" sqref="M16"/>
    </sheetView>
  </sheetViews>
  <sheetFormatPr defaultRowHeight="15" x14ac:dyDescent="0.25"/>
  <cols>
    <col min="1" max="1" width="25.7109375" customWidth="1"/>
    <col min="2" max="2" width="15.7109375" customWidth="1"/>
    <col min="3" max="3" width="14.42578125" customWidth="1"/>
    <col min="4" max="4" width="20.85546875" customWidth="1"/>
  </cols>
  <sheetData>
    <row r="1" spans="1:5" x14ac:dyDescent="0.25">
      <c r="D1" s="151" t="s">
        <v>96</v>
      </c>
      <c r="E1" s="151"/>
    </row>
    <row r="2" spans="1:5" x14ac:dyDescent="0.25">
      <c r="D2" s="43"/>
      <c r="E2" s="43"/>
    </row>
    <row r="3" spans="1:5" ht="44.25" customHeight="1" x14ac:dyDescent="0.25">
      <c r="A3" s="164" t="s">
        <v>61</v>
      </c>
      <c r="B3" s="164"/>
      <c r="C3" s="164"/>
      <c r="D3" s="164"/>
      <c r="E3" s="164"/>
    </row>
    <row r="4" spans="1:5" x14ac:dyDescent="0.25">
      <c r="A4" s="62"/>
      <c r="B4" s="62"/>
      <c r="C4" s="62"/>
      <c r="D4" s="62"/>
      <c r="E4" s="62"/>
    </row>
    <row r="5" spans="1:5" x14ac:dyDescent="0.25">
      <c r="A5" s="62"/>
      <c r="B5" s="62"/>
      <c r="C5" s="62"/>
      <c r="D5" s="62"/>
      <c r="E5" s="62"/>
    </row>
    <row r="6" spans="1:5" x14ac:dyDescent="0.25">
      <c r="A6" s="162" t="s">
        <v>63</v>
      </c>
      <c r="B6" s="162"/>
      <c r="C6" s="162"/>
      <c r="D6" s="162"/>
      <c r="E6" s="162"/>
    </row>
    <row r="7" spans="1:5" x14ac:dyDescent="0.25">
      <c r="A7" s="163"/>
      <c r="B7" s="162"/>
      <c r="C7" s="162"/>
      <c r="D7" s="162"/>
      <c r="E7" s="162"/>
    </row>
    <row r="8" spans="1:5" ht="69" customHeight="1" x14ac:dyDescent="0.25">
      <c r="A8" s="45" t="s">
        <v>64</v>
      </c>
      <c r="B8" s="45" t="s">
        <v>65</v>
      </c>
      <c r="C8" s="45" t="s">
        <v>66</v>
      </c>
      <c r="D8" s="45" t="s">
        <v>67</v>
      </c>
      <c r="E8" s="44"/>
    </row>
    <row r="9" spans="1:5" x14ac:dyDescent="0.25">
      <c r="A9" s="46" t="s">
        <v>68</v>
      </c>
      <c r="B9" s="47">
        <v>19825</v>
      </c>
      <c r="C9" s="48"/>
      <c r="D9" s="48">
        <f>1+C9</f>
        <v>1</v>
      </c>
      <c r="E9" s="44"/>
    </row>
    <row r="10" spans="1:5" x14ac:dyDescent="0.25">
      <c r="A10" s="46" t="s">
        <v>69</v>
      </c>
      <c r="B10" s="47">
        <v>1826</v>
      </c>
      <c r="C10" s="48"/>
      <c r="D10" s="48">
        <v>1</v>
      </c>
      <c r="E10" s="44"/>
    </row>
    <row r="11" spans="1:5" x14ac:dyDescent="0.25">
      <c r="A11" s="46" t="s">
        <v>70</v>
      </c>
      <c r="B11" s="47">
        <v>1547</v>
      </c>
      <c r="C11" s="48">
        <f>B12/B11</f>
        <v>0.2068519715578539</v>
      </c>
      <c r="D11" s="48">
        <f>1+C11</f>
        <v>1.2068519715578538</v>
      </c>
      <c r="E11" s="44"/>
    </row>
    <row r="12" spans="1:5" ht="25.5" x14ac:dyDescent="0.25">
      <c r="A12" s="49" t="s">
        <v>78</v>
      </c>
      <c r="B12" s="92">
        <v>320</v>
      </c>
      <c r="C12" s="50"/>
      <c r="D12" s="50"/>
      <c r="E12" s="44"/>
    </row>
    <row r="13" spans="1:5" x14ac:dyDescent="0.25">
      <c r="A13" s="46" t="s">
        <v>71</v>
      </c>
      <c r="B13" s="93">
        <v>1295</v>
      </c>
      <c r="C13" s="48"/>
      <c r="D13" s="48">
        <v>1</v>
      </c>
      <c r="E13" s="44"/>
    </row>
    <row r="14" spans="1:5" x14ac:dyDescent="0.25">
      <c r="A14" s="46" t="s">
        <v>72</v>
      </c>
      <c r="B14" s="93">
        <v>1407</v>
      </c>
      <c r="C14" s="48">
        <f>B15/B14</f>
        <v>0.24164889836531628</v>
      </c>
      <c r="D14" s="48">
        <f>1+C14</f>
        <v>1.2416488983653162</v>
      </c>
      <c r="E14" s="44"/>
    </row>
    <row r="15" spans="1:5" ht="25.5" x14ac:dyDescent="0.25">
      <c r="A15" s="49" t="s">
        <v>78</v>
      </c>
      <c r="B15" s="92">
        <v>340</v>
      </c>
      <c r="C15" s="50"/>
      <c r="D15" s="50"/>
      <c r="E15" s="44"/>
    </row>
    <row r="16" spans="1:5" x14ac:dyDescent="0.25">
      <c r="A16" s="46" t="s">
        <v>73</v>
      </c>
      <c r="B16" s="47">
        <v>1560</v>
      </c>
      <c r="C16" s="48"/>
      <c r="D16" s="48">
        <v>1</v>
      </c>
      <c r="E16" s="44"/>
    </row>
    <row r="17" spans="1:5" x14ac:dyDescent="0.25">
      <c r="A17" s="46" t="s">
        <v>74</v>
      </c>
      <c r="B17" s="47">
        <v>1461</v>
      </c>
      <c r="C17" s="48"/>
      <c r="D17" s="48">
        <v>1</v>
      </c>
      <c r="E17" s="44"/>
    </row>
    <row r="18" spans="1:5" x14ac:dyDescent="0.25">
      <c r="A18" s="40"/>
      <c r="B18" s="51"/>
      <c r="C18" s="40"/>
      <c r="D18" s="40"/>
      <c r="E18" s="40"/>
    </row>
  </sheetData>
  <mergeCells count="3">
    <mergeCell ref="A6:E7"/>
    <mergeCell ref="A3:E3"/>
    <mergeCell ref="D1:E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N20"/>
  <sheetViews>
    <sheetView view="pageBreakPreview" zoomScale="60" zoomScaleNormal="100" workbookViewId="0">
      <selection activeCell="X21" sqref="X21"/>
    </sheetView>
  </sheetViews>
  <sheetFormatPr defaultRowHeight="15.75" x14ac:dyDescent="0.25"/>
  <cols>
    <col min="1" max="1" width="3.85546875" style="79" customWidth="1"/>
    <col min="2" max="4" width="9.140625" style="79"/>
    <col min="5" max="5" width="23.140625" style="79" customWidth="1"/>
    <col min="6" max="6" width="15.5703125" style="79" customWidth="1"/>
    <col min="7" max="7" width="11" style="79" customWidth="1"/>
    <col min="8" max="8" width="8.28515625" style="79" customWidth="1"/>
    <col min="9" max="16384" width="9.140625" style="79"/>
  </cols>
  <sheetData>
    <row r="5" spans="1:14" ht="20.25" customHeight="1" x14ac:dyDescent="0.25">
      <c r="A5" s="185" t="s">
        <v>102</v>
      </c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185"/>
    </row>
    <row r="6" spans="1:14" ht="69" customHeight="1" x14ac:dyDescent="0.25">
      <c r="A6" s="182" t="s">
        <v>103</v>
      </c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</row>
    <row r="7" spans="1:14" ht="18.75" x14ac:dyDescent="0.25">
      <c r="A7" s="80"/>
      <c r="B7" s="80"/>
      <c r="C7" s="80"/>
      <c r="D7" s="80"/>
      <c r="E7" s="80"/>
      <c r="F7" s="80"/>
      <c r="G7" s="80"/>
      <c r="H7" s="80"/>
      <c r="I7" s="80"/>
    </row>
    <row r="8" spans="1:14" ht="58.5" customHeight="1" x14ac:dyDescent="0.25">
      <c r="A8" s="183" t="s">
        <v>115</v>
      </c>
      <c r="B8" s="183"/>
      <c r="C8" s="183"/>
      <c r="D8" s="183"/>
      <c r="E8" s="183"/>
      <c r="F8" s="183"/>
      <c r="G8" s="183"/>
      <c r="H8" s="183"/>
      <c r="I8" s="183"/>
      <c r="J8" s="183"/>
      <c r="K8" s="183"/>
      <c r="L8" s="183"/>
      <c r="M8" s="183"/>
      <c r="N8" s="183"/>
    </row>
    <row r="9" spans="1:14" ht="24.75" customHeight="1" x14ac:dyDescent="0.3">
      <c r="A9" s="184" t="s">
        <v>104</v>
      </c>
      <c r="B9" s="184"/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184"/>
    </row>
    <row r="10" spans="1:14" ht="18.75" x14ac:dyDescent="0.3">
      <c r="A10" s="81"/>
      <c r="B10" s="81"/>
      <c r="C10" s="81"/>
      <c r="D10" s="81"/>
      <c r="E10" s="81"/>
      <c r="F10" s="81"/>
      <c r="G10" s="81"/>
      <c r="I10" s="81"/>
      <c r="N10" s="82" t="s">
        <v>105</v>
      </c>
    </row>
    <row r="11" spans="1:14" ht="75" customHeight="1" x14ac:dyDescent="0.3">
      <c r="A11" s="81"/>
      <c r="B11" s="189" t="s">
        <v>106</v>
      </c>
      <c r="C11" s="190"/>
      <c r="D11" s="190"/>
      <c r="E11" s="191"/>
      <c r="F11" s="198" t="s">
        <v>107</v>
      </c>
      <c r="G11" s="199"/>
      <c r="H11" s="200"/>
      <c r="I11" s="198" t="s">
        <v>107</v>
      </c>
      <c r="J11" s="199"/>
      <c r="K11" s="200"/>
      <c r="L11" s="198" t="s">
        <v>107</v>
      </c>
      <c r="M11" s="199"/>
      <c r="N11" s="200"/>
    </row>
    <row r="12" spans="1:14" ht="18.75" customHeight="1" x14ac:dyDescent="0.3">
      <c r="A12" s="81"/>
      <c r="B12" s="192"/>
      <c r="C12" s="193"/>
      <c r="D12" s="193"/>
      <c r="E12" s="194"/>
      <c r="F12" s="189" t="s">
        <v>111</v>
      </c>
      <c r="G12" s="190"/>
      <c r="H12" s="191"/>
      <c r="I12" s="189" t="s">
        <v>114</v>
      </c>
      <c r="J12" s="190"/>
      <c r="K12" s="191"/>
      <c r="L12" s="189" t="s">
        <v>119</v>
      </c>
      <c r="M12" s="190"/>
      <c r="N12" s="191"/>
    </row>
    <row r="13" spans="1:14" ht="18.75" x14ac:dyDescent="0.3">
      <c r="A13" s="81"/>
      <c r="B13" s="195"/>
      <c r="C13" s="196"/>
      <c r="D13" s="196"/>
      <c r="E13" s="197"/>
      <c r="F13" s="195"/>
      <c r="G13" s="196"/>
      <c r="H13" s="197"/>
      <c r="I13" s="195"/>
      <c r="J13" s="196"/>
      <c r="K13" s="197"/>
      <c r="L13" s="195"/>
      <c r="M13" s="196"/>
      <c r="N13" s="197"/>
    </row>
    <row r="14" spans="1:14" ht="52.5" customHeight="1" x14ac:dyDescent="0.3">
      <c r="A14" s="81"/>
      <c r="B14" s="186" t="s">
        <v>108</v>
      </c>
      <c r="C14" s="187"/>
      <c r="D14" s="187"/>
      <c r="E14" s="188"/>
      <c r="F14" s="173">
        <f>F15</f>
        <v>315</v>
      </c>
      <c r="G14" s="174"/>
      <c r="H14" s="175"/>
      <c r="I14" s="173">
        <f>I15</f>
        <v>315</v>
      </c>
      <c r="J14" s="174"/>
      <c r="K14" s="175"/>
      <c r="L14" s="173">
        <f>L15</f>
        <v>315</v>
      </c>
      <c r="M14" s="174"/>
      <c r="N14" s="175"/>
    </row>
    <row r="15" spans="1:14" ht="75.75" customHeight="1" x14ac:dyDescent="0.3">
      <c r="A15" s="81"/>
      <c r="B15" s="165" t="s">
        <v>116</v>
      </c>
      <c r="C15" s="166"/>
      <c r="D15" s="166"/>
      <c r="E15" s="167"/>
      <c r="F15" s="176">
        <f>300*1.05</f>
        <v>315</v>
      </c>
      <c r="G15" s="177"/>
      <c r="H15" s="178"/>
      <c r="I15" s="176">
        <f>300*1.05</f>
        <v>315</v>
      </c>
      <c r="J15" s="177"/>
      <c r="K15" s="178"/>
      <c r="L15" s="176">
        <f>300*1.05</f>
        <v>315</v>
      </c>
      <c r="M15" s="177"/>
      <c r="N15" s="178"/>
    </row>
    <row r="16" spans="1:14" ht="19.5" x14ac:dyDescent="0.3">
      <c r="A16" s="81"/>
      <c r="B16" s="168" t="s">
        <v>0</v>
      </c>
      <c r="C16" s="169"/>
      <c r="D16" s="169"/>
      <c r="E16" s="170"/>
      <c r="F16" s="179">
        <f>F14</f>
        <v>315</v>
      </c>
      <c r="G16" s="180"/>
      <c r="H16" s="181"/>
      <c r="I16" s="179">
        <f>I14</f>
        <v>315</v>
      </c>
      <c r="J16" s="180"/>
      <c r="K16" s="181"/>
      <c r="L16" s="179">
        <f>L14</f>
        <v>315</v>
      </c>
      <c r="M16" s="180"/>
      <c r="N16" s="181"/>
    </row>
    <row r="17" spans="1:9" ht="18.75" x14ac:dyDescent="0.3">
      <c r="A17" s="81"/>
      <c r="B17" s="81"/>
      <c r="C17" s="81"/>
      <c r="D17" s="81"/>
      <c r="E17" s="81"/>
      <c r="F17" s="81"/>
      <c r="G17" s="81"/>
      <c r="H17" s="81"/>
      <c r="I17" s="81"/>
    </row>
    <row r="18" spans="1:9" ht="18.75" x14ac:dyDescent="0.3">
      <c r="A18" s="81"/>
      <c r="B18" s="81"/>
      <c r="C18" s="81"/>
      <c r="D18" s="81"/>
      <c r="E18" s="81"/>
      <c r="F18" s="81"/>
      <c r="G18" s="81"/>
      <c r="H18" s="81"/>
      <c r="I18" s="81"/>
    </row>
    <row r="19" spans="1:9" x14ac:dyDescent="0.25">
      <c r="B19" s="171"/>
      <c r="C19" s="171"/>
      <c r="D19" s="171"/>
      <c r="E19" s="171"/>
      <c r="F19" s="171"/>
      <c r="G19" s="171"/>
      <c r="H19" s="171"/>
    </row>
    <row r="20" spans="1:9" x14ac:dyDescent="0.25">
      <c r="D20" s="172"/>
      <c r="E20" s="172"/>
    </row>
  </sheetData>
  <mergeCells count="25">
    <mergeCell ref="I15:K15"/>
    <mergeCell ref="I16:K16"/>
    <mergeCell ref="L11:N11"/>
    <mergeCell ref="L12:N13"/>
    <mergeCell ref="L14:N14"/>
    <mergeCell ref="L15:N15"/>
    <mergeCell ref="L16:N16"/>
    <mergeCell ref="A6:N6"/>
    <mergeCell ref="A8:N8"/>
    <mergeCell ref="A9:M9"/>
    <mergeCell ref="A5:N5"/>
    <mergeCell ref="B14:E14"/>
    <mergeCell ref="B11:E13"/>
    <mergeCell ref="F11:H11"/>
    <mergeCell ref="F12:H13"/>
    <mergeCell ref="I11:K11"/>
    <mergeCell ref="I12:K13"/>
    <mergeCell ref="I14:K14"/>
    <mergeCell ref="B15:E15"/>
    <mergeCell ref="B16:E16"/>
    <mergeCell ref="B19:H19"/>
    <mergeCell ref="D20:E20"/>
    <mergeCell ref="F14:H14"/>
    <mergeCell ref="F15:H15"/>
    <mergeCell ref="F16:H16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N23"/>
  <sheetViews>
    <sheetView tabSelected="1" view="pageBreakPreview" zoomScale="60" zoomScaleNormal="100" workbookViewId="0">
      <selection activeCell="AB27" sqref="AB27"/>
    </sheetView>
  </sheetViews>
  <sheetFormatPr defaultRowHeight="15" x14ac:dyDescent="0.25"/>
  <cols>
    <col min="1" max="1" width="2.42578125" customWidth="1"/>
    <col min="5" max="5" width="19.42578125" customWidth="1"/>
    <col min="6" max="6" width="16.42578125" customWidth="1"/>
    <col min="7" max="7" width="5.28515625" customWidth="1"/>
    <col min="8" max="8" width="0.7109375" customWidth="1"/>
    <col min="9" max="9" width="8.7109375" customWidth="1"/>
  </cols>
  <sheetData>
    <row r="5" spans="1:14" ht="18.75" x14ac:dyDescent="0.25">
      <c r="A5" s="185" t="s">
        <v>109</v>
      </c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185"/>
    </row>
    <row r="6" spans="1:14" ht="67.5" customHeight="1" x14ac:dyDescent="0.25">
      <c r="A6" s="182" t="s">
        <v>110</v>
      </c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</row>
    <row r="7" spans="1:14" ht="18.75" x14ac:dyDescent="0.25">
      <c r="A7" s="80"/>
      <c r="B7" s="80"/>
      <c r="C7" s="80"/>
      <c r="D7" s="80"/>
      <c r="E7" s="80"/>
      <c r="F7" s="80"/>
      <c r="G7" s="80"/>
      <c r="H7" s="80"/>
      <c r="I7" s="80"/>
    </row>
    <row r="8" spans="1:14" ht="78" customHeight="1" x14ac:dyDescent="0.25">
      <c r="A8" s="183" t="s">
        <v>115</v>
      </c>
      <c r="B8" s="183"/>
      <c r="C8" s="183"/>
      <c r="D8" s="183"/>
      <c r="E8" s="183"/>
      <c r="F8" s="183"/>
      <c r="G8" s="183"/>
      <c r="H8" s="183"/>
      <c r="I8" s="183"/>
      <c r="J8" s="183"/>
      <c r="K8" s="183"/>
      <c r="L8" s="183"/>
      <c r="M8" s="183"/>
      <c r="N8" s="183"/>
    </row>
    <row r="9" spans="1:14" ht="18.75" customHeight="1" x14ac:dyDescent="0.25">
      <c r="A9" s="183" t="s">
        <v>104</v>
      </c>
      <c r="B9" s="183"/>
      <c r="C9" s="183"/>
      <c r="D9" s="183"/>
      <c r="E9" s="183"/>
      <c r="F9" s="183"/>
      <c r="G9" s="183"/>
      <c r="H9" s="183"/>
      <c r="I9" s="183"/>
      <c r="J9" s="183"/>
      <c r="K9" s="183"/>
      <c r="L9" s="183"/>
      <c r="M9" s="183"/>
      <c r="N9" s="183"/>
    </row>
    <row r="10" spans="1:14" ht="18.75" x14ac:dyDescent="0.3">
      <c r="A10" s="81"/>
      <c r="B10" s="81"/>
      <c r="C10" s="81"/>
      <c r="D10" s="81"/>
      <c r="E10" s="81"/>
      <c r="F10" s="81"/>
      <c r="G10" s="81"/>
      <c r="H10" s="82"/>
      <c r="I10" s="81"/>
      <c r="N10" t="s">
        <v>105</v>
      </c>
    </row>
    <row r="11" spans="1:14" ht="92.25" customHeight="1" x14ac:dyDescent="0.3">
      <c r="A11" s="81"/>
      <c r="B11" s="189" t="s">
        <v>106</v>
      </c>
      <c r="C11" s="190"/>
      <c r="D11" s="190"/>
      <c r="E11" s="191"/>
      <c r="F11" s="198" t="s">
        <v>107</v>
      </c>
      <c r="G11" s="199"/>
      <c r="H11" s="200"/>
      <c r="I11" s="198" t="s">
        <v>107</v>
      </c>
      <c r="J11" s="199"/>
      <c r="K11" s="200"/>
      <c r="L11" s="198" t="s">
        <v>107</v>
      </c>
      <c r="M11" s="199"/>
      <c r="N11" s="200"/>
    </row>
    <row r="12" spans="1:14" ht="18.75" x14ac:dyDescent="0.3">
      <c r="A12" s="81"/>
      <c r="B12" s="192"/>
      <c r="C12" s="193"/>
      <c r="D12" s="193"/>
      <c r="E12" s="194"/>
      <c r="F12" s="189" t="s">
        <v>111</v>
      </c>
      <c r="G12" s="190"/>
      <c r="H12" s="191"/>
      <c r="I12" s="189" t="s">
        <v>114</v>
      </c>
      <c r="J12" s="190"/>
      <c r="K12" s="191"/>
      <c r="L12" s="189" t="s">
        <v>119</v>
      </c>
      <c r="M12" s="190"/>
      <c r="N12" s="191"/>
    </row>
    <row r="13" spans="1:14" ht="18.75" x14ac:dyDescent="0.3">
      <c r="A13" s="81"/>
      <c r="B13" s="195"/>
      <c r="C13" s="196"/>
      <c r="D13" s="196"/>
      <c r="E13" s="197"/>
      <c r="F13" s="195"/>
      <c r="G13" s="196"/>
      <c r="H13" s="197"/>
      <c r="I13" s="195"/>
      <c r="J13" s="196"/>
      <c r="K13" s="197"/>
      <c r="L13" s="195"/>
      <c r="M13" s="196"/>
      <c r="N13" s="197"/>
    </row>
    <row r="14" spans="1:14" ht="47.25" customHeight="1" x14ac:dyDescent="0.3">
      <c r="A14" s="81"/>
      <c r="B14" s="186" t="s">
        <v>108</v>
      </c>
      <c r="C14" s="187"/>
      <c r="D14" s="187"/>
      <c r="E14" s="188"/>
      <c r="F14" s="173">
        <f>F15</f>
        <v>200</v>
      </c>
      <c r="G14" s="174"/>
      <c r="H14" s="175"/>
      <c r="I14" s="173">
        <f>I15</f>
        <v>200</v>
      </c>
      <c r="J14" s="174"/>
      <c r="K14" s="175"/>
      <c r="L14" s="173">
        <f>L15</f>
        <v>200</v>
      </c>
      <c r="M14" s="174"/>
      <c r="N14" s="175"/>
    </row>
    <row r="15" spans="1:14" ht="81" customHeight="1" x14ac:dyDescent="0.3">
      <c r="A15" s="81"/>
      <c r="B15" s="165" t="s">
        <v>116</v>
      </c>
      <c r="C15" s="166"/>
      <c r="D15" s="166"/>
      <c r="E15" s="167"/>
      <c r="F15" s="176">
        <v>200</v>
      </c>
      <c r="G15" s="177"/>
      <c r="H15" s="178"/>
      <c r="I15" s="176">
        <v>200</v>
      </c>
      <c r="J15" s="177"/>
      <c r="K15" s="178"/>
      <c r="L15" s="176">
        <v>200</v>
      </c>
      <c r="M15" s="177"/>
      <c r="N15" s="178"/>
    </row>
    <row r="16" spans="1:14" ht="19.5" x14ac:dyDescent="0.3">
      <c r="A16" s="81"/>
      <c r="B16" s="168" t="s">
        <v>0</v>
      </c>
      <c r="C16" s="169"/>
      <c r="D16" s="169"/>
      <c r="E16" s="170"/>
      <c r="F16" s="179">
        <f>F14</f>
        <v>200</v>
      </c>
      <c r="G16" s="180"/>
      <c r="H16" s="181"/>
      <c r="I16" s="179">
        <f>I14</f>
        <v>200</v>
      </c>
      <c r="J16" s="180"/>
      <c r="K16" s="181"/>
      <c r="L16" s="179">
        <f>L14</f>
        <v>200</v>
      </c>
      <c r="M16" s="180"/>
      <c r="N16" s="181"/>
    </row>
    <row r="17" spans="1:9" ht="15.75" x14ac:dyDescent="0.25">
      <c r="A17" s="79"/>
      <c r="B17" s="79"/>
      <c r="C17" s="79"/>
      <c r="D17" s="79"/>
      <c r="E17" s="79"/>
      <c r="F17" s="79"/>
      <c r="G17" s="79"/>
      <c r="H17" s="79"/>
      <c r="I17" s="79"/>
    </row>
    <row r="18" spans="1:9" ht="15.75" x14ac:dyDescent="0.25">
      <c r="A18" s="79"/>
      <c r="B18" s="79"/>
      <c r="C18" s="79"/>
      <c r="D18" s="79"/>
      <c r="E18" s="79"/>
      <c r="F18" s="79"/>
      <c r="G18" s="79"/>
      <c r="H18" s="79"/>
      <c r="I18" s="79"/>
    </row>
    <row r="19" spans="1:9" ht="15.75" x14ac:dyDescent="0.25">
      <c r="A19" s="79"/>
      <c r="B19" s="171"/>
      <c r="C19" s="171"/>
      <c r="D19" s="171"/>
      <c r="E19" s="171"/>
      <c r="F19" s="171"/>
      <c r="G19" s="171"/>
      <c r="H19" s="171"/>
      <c r="I19" s="79"/>
    </row>
    <row r="20" spans="1:9" ht="15.75" x14ac:dyDescent="0.25">
      <c r="A20" s="79"/>
      <c r="B20" s="79"/>
      <c r="C20" s="79"/>
      <c r="D20" s="172"/>
      <c r="E20" s="172"/>
      <c r="F20" s="79"/>
      <c r="G20" s="79"/>
      <c r="H20" s="79"/>
      <c r="I20" s="79"/>
    </row>
    <row r="21" spans="1:9" ht="15.75" x14ac:dyDescent="0.25">
      <c r="A21" s="79"/>
      <c r="B21" s="79"/>
      <c r="C21" s="79"/>
      <c r="D21" s="79"/>
      <c r="E21" s="79"/>
      <c r="F21" s="79"/>
      <c r="G21" s="79"/>
      <c r="H21" s="79"/>
      <c r="I21" s="79"/>
    </row>
    <row r="22" spans="1:9" ht="15.75" x14ac:dyDescent="0.25">
      <c r="A22" s="79"/>
      <c r="B22" s="79"/>
      <c r="C22" s="79"/>
      <c r="D22" s="79"/>
      <c r="E22" s="79"/>
      <c r="F22" s="79"/>
      <c r="G22" s="79"/>
      <c r="H22" s="79"/>
      <c r="I22" s="79"/>
    </row>
    <row r="23" spans="1:9" ht="15.75" x14ac:dyDescent="0.25">
      <c r="A23" s="79"/>
      <c r="B23" s="79"/>
      <c r="C23" s="79"/>
      <c r="D23" s="79"/>
      <c r="E23" s="79"/>
      <c r="F23" s="79"/>
      <c r="G23" s="79"/>
      <c r="H23" s="79"/>
      <c r="I23" s="79"/>
    </row>
  </sheetData>
  <mergeCells count="25">
    <mergeCell ref="I15:K15"/>
    <mergeCell ref="I16:K16"/>
    <mergeCell ref="L11:N11"/>
    <mergeCell ref="L12:N13"/>
    <mergeCell ref="L14:N14"/>
    <mergeCell ref="L15:N15"/>
    <mergeCell ref="L16:N16"/>
    <mergeCell ref="A6:N6"/>
    <mergeCell ref="A8:N8"/>
    <mergeCell ref="A9:N9"/>
    <mergeCell ref="A5:N5"/>
    <mergeCell ref="B14:E14"/>
    <mergeCell ref="B11:E13"/>
    <mergeCell ref="F11:H11"/>
    <mergeCell ref="F12:H13"/>
    <mergeCell ref="I11:K11"/>
    <mergeCell ref="I12:K13"/>
    <mergeCell ref="I14:K14"/>
    <mergeCell ref="B15:E15"/>
    <mergeCell ref="B16:E16"/>
    <mergeCell ref="B19:H19"/>
    <mergeCell ref="D20:E20"/>
    <mergeCell ref="F14:H14"/>
    <mergeCell ref="F15:H15"/>
    <mergeCell ref="F16:H16"/>
  </mergeCells>
  <pageMargins left="0.70866141732283472" right="0.70866141732283472" top="0.74803149606299213" bottom="0.74803149606299213" header="0.31496062992125984" footer="0.31496062992125984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ПРОЕКТ</vt:lpstr>
      <vt:lpstr>РАСЧЕТ ЗП</vt:lpstr>
      <vt:lpstr>Коэффициент</vt:lpstr>
      <vt:lpstr>ОБЪЕМ КАЗЫМ</vt:lpstr>
      <vt:lpstr>ОБЪЕМ ПОЛНОВАТ</vt:lpstr>
      <vt:lpstr>ПРОЕКТ!Заголовки_для_печати</vt:lpstr>
      <vt:lpstr>Коэффициент!Область_печати</vt:lpstr>
      <vt:lpstr>ПРОЕКТ!Область_печати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2018-11-01T07:44:10Z</dcterms:modified>
</cp:coreProperties>
</file>